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120" yWindow="15" windowWidth="15180" windowHeight="8325" firstSheet="6" activeTab="6"/>
  </bookViews>
  <sheets>
    <sheet name="PPXLOpen" sheetId="11" state="veryHidden" r:id="rId1"/>
    <sheet name="PPXLSaveData0" sheetId="17" state="veryHidden" r:id="rId2"/>
    <sheet name="PPXLSaveData1" sheetId="18" state="veryHidden" r:id="rId3"/>
    <sheet name="PPXLSaveData2" sheetId="19" state="veryHidden" r:id="rId4"/>
    <sheet name="PPXLSaveData3" sheetId="20" state="veryHidden" r:id="rId5"/>
    <sheet name="PPXLSaveData4" sheetId="21" state="veryHidden" r:id="rId6"/>
    <sheet name="Table" sheetId="1" r:id="rId7"/>
    <sheet name="PPXLFunctions" sheetId="3" state="veryHidden" r:id="rId8"/>
    <sheet name="teachers" sheetId="5" r:id="rId9"/>
    <sheet name="Layout" sheetId="2" r:id="rId10"/>
    <sheet name="Sheet1" sheetId="22" r:id="rId11"/>
  </sheets>
  <definedNames>
    <definedName name="_xlnm.Print_Area" localSheetId="6">Table!$A$1:$M$22</definedName>
    <definedName name="Rows">Layout!$A$10:$B$19</definedName>
  </definedNames>
  <calcPr calcId="162913"/>
</workbook>
</file>

<file path=xl/calcChain.xml><?xml version="1.0" encoding="utf-8"?>
<calcChain xmlns="http://schemas.openxmlformats.org/spreadsheetml/2006/main">
  <c r="E7" i="1" l="1"/>
  <c r="C8" i="1"/>
  <c r="T8" i="1" s="1"/>
  <c r="D9" i="1"/>
  <c r="U9" i="1" s="1"/>
  <c r="D10" i="1"/>
  <c r="E10" i="1"/>
  <c r="V10" i="1" s="1"/>
  <c r="C11" i="1"/>
  <c r="D11" i="1"/>
  <c r="E11" i="1"/>
  <c r="C12" i="1"/>
  <c r="T12" i="1" s="1"/>
  <c r="D12" i="1"/>
  <c r="C13" i="1"/>
  <c r="D13" i="1"/>
  <c r="E13" i="1"/>
  <c r="V13" i="1" s="1"/>
  <c r="D14" i="1"/>
  <c r="E14" i="1"/>
  <c r="C15" i="1"/>
  <c r="D15" i="1"/>
  <c r="E15" i="1"/>
  <c r="V15" i="1" s="1"/>
  <c r="D6" i="1"/>
  <c r="C6" i="1"/>
  <c r="J15" i="1"/>
  <c r="J14" i="1"/>
  <c r="J13" i="1"/>
  <c r="J12" i="1"/>
  <c r="J11" i="1"/>
  <c r="J10" i="1"/>
  <c r="J9" i="1"/>
  <c r="J8" i="1"/>
  <c r="J5" i="1"/>
  <c r="J23" i="1" s="1"/>
  <c r="F9" i="1"/>
  <c r="B9" i="1" s="1"/>
  <c r="F10" i="1"/>
  <c r="B10" i="1" s="1"/>
  <c r="P10" i="1" s="1"/>
  <c r="F12" i="1"/>
  <c r="B12" i="1" s="1"/>
  <c r="F14" i="1"/>
  <c r="B14" i="1"/>
  <c r="S14" i="1" s="1"/>
  <c r="E8" i="1"/>
  <c r="C10" i="1"/>
  <c r="J7" i="1"/>
  <c r="R7" i="1" s="1"/>
  <c r="E9" i="1"/>
  <c r="V9" i="1" s="1"/>
  <c r="D15" i="22"/>
  <c r="G5" i="1"/>
  <c r="G23" i="1" s="1"/>
  <c r="H5" i="1"/>
  <c r="I5" i="1"/>
  <c r="I23" i="1" s="1"/>
  <c r="K5" i="1"/>
  <c r="L5" i="1"/>
  <c r="M5" i="1"/>
  <c r="R5" i="1"/>
  <c r="B5" i="2"/>
  <c r="B24" i="2"/>
  <c r="F24" i="2" s="1"/>
  <c r="B25" i="2"/>
  <c r="F25" i="2" s="1"/>
  <c r="B26" i="2"/>
  <c r="F26" i="2" s="1"/>
  <c r="B27" i="2"/>
  <c r="D27" i="2"/>
  <c r="F27" i="2"/>
  <c r="B28" i="2"/>
  <c r="F28" i="2" s="1"/>
  <c r="B29" i="2"/>
  <c r="D29" i="2"/>
  <c r="B30" i="2"/>
  <c r="F30" i="2"/>
  <c r="B31" i="2"/>
  <c r="F31" i="2"/>
  <c r="B32" i="2"/>
  <c r="D32" i="2"/>
  <c r="F32" i="2"/>
  <c r="B33" i="2"/>
  <c r="F33" i="2" s="1"/>
  <c r="B34" i="2"/>
  <c r="F34" i="2" s="1"/>
  <c r="B7" i="2"/>
  <c r="G6" i="1"/>
  <c r="K6" i="1"/>
  <c r="T6" i="1" s="1"/>
  <c r="H6" i="1"/>
  <c r="U6" i="1"/>
  <c r="L6" i="1"/>
  <c r="I6" i="1"/>
  <c r="M6" i="1"/>
  <c r="M23" i="1" s="1"/>
  <c r="C7" i="1"/>
  <c r="G7" i="1"/>
  <c r="K7" i="1"/>
  <c r="T7" i="1" s="1"/>
  <c r="H7" i="1"/>
  <c r="L7" i="1"/>
  <c r="I7" i="1"/>
  <c r="M7" i="1"/>
  <c r="F8" i="1"/>
  <c r="B8" i="1" s="1"/>
  <c r="G8" i="1"/>
  <c r="K8" i="1"/>
  <c r="R8" i="1" s="1"/>
  <c r="D8" i="1"/>
  <c r="H8" i="1"/>
  <c r="U8" i="1" s="1"/>
  <c r="L8" i="1"/>
  <c r="I8" i="1"/>
  <c r="V8" i="1" s="1"/>
  <c r="M8" i="1"/>
  <c r="G9" i="1"/>
  <c r="K9" i="1"/>
  <c r="T9" i="1"/>
  <c r="H9" i="1"/>
  <c r="L9" i="1"/>
  <c r="R9" i="1" s="1"/>
  <c r="I9" i="1"/>
  <c r="M9" i="1"/>
  <c r="G10" i="1"/>
  <c r="K10" i="1"/>
  <c r="T10" i="1"/>
  <c r="H10" i="1"/>
  <c r="L10" i="1"/>
  <c r="U10" i="1" s="1"/>
  <c r="I10" i="1"/>
  <c r="M10" i="1"/>
  <c r="F11" i="1"/>
  <c r="B11" i="1" s="1"/>
  <c r="S11" i="1" s="1"/>
  <c r="G11" i="1"/>
  <c r="K11" i="1"/>
  <c r="T11" i="1" s="1"/>
  <c r="H11" i="1"/>
  <c r="U11" i="1"/>
  <c r="L11" i="1"/>
  <c r="I11" i="1"/>
  <c r="V11" i="1" s="1"/>
  <c r="M11" i="1"/>
  <c r="G12" i="1"/>
  <c r="K12" i="1"/>
  <c r="H12" i="1"/>
  <c r="L12" i="1"/>
  <c r="U12" i="1" s="1"/>
  <c r="E12" i="1"/>
  <c r="I12" i="1"/>
  <c r="V12" i="1" s="1"/>
  <c r="M12" i="1"/>
  <c r="R12" i="1"/>
  <c r="G13" i="1"/>
  <c r="K13" i="1"/>
  <c r="T13" i="1" s="1"/>
  <c r="H13" i="1"/>
  <c r="L13" i="1"/>
  <c r="I13" i="1"/>
  <c r="M13" i="1"/>
  <c r="C14" i="1"/>
  <c r="G14" i="1"/>
  <c r="Q14" i="1" s="1"/>
  <c r="K14" i="1"/>
  <c r="H14" i="1"/>
  <c r="L14" i="1"/>
  <c r="U14" i="1" s="1"/>
  <c r="I14" i="1"/>
  <c r="V14" i="1"/>
  <c r="M14" i="1"/>
  <c r="G15" i="1"/>
  <c r="K15" i="1"/>
  <c r="R15" i="1" s="1"/>
  <c r="H15" i="1"/>
  <c r="L15" i="1"/>
  <c r="I15" i="1"/>
  <c r="M15" i="1"/>
  <c r="M16" i="1"/>
  <c r="L16" i="1"/>
  <c r="K16" i="1"/>
  <c r="J16" i="1"/>
  <c r="R16" i="1" s="1"/>
  <c r="I16" i="1"/>
  <c r="H16" i="1"/>
  <c r="G16" i="1"/>
  <c r="F16" i="1"/>
  <c r="E16" i="1"/>
  <c r="D16" i="1"/>
  <c r="C16" i="1"/>
  <c r="B16" i="1"/>
  <c r="A16" i="1"/>
  <c r="A15" i="1"/>
  <c r="A14" i="1"/>
  <c r="A13" i="1"/>
  <c r="A12" i="1"/>
  <c r="A11" i="1"/>
  <c r="A10" i="1"/>
  <c r="A9" i="1"/>
  <c r="A8" i="1"/>
  <c r="A7" i="1"/>
  <c r="A6" i="1"/>
  <c r="O8" i="1"/>
  <c r="O9" i="1"/>
  <c r="E6" i="1"/>
  <c r="V6" i="1" s="1"/>
  <c r="D7" i="1"/>
  <c r="U7" i="1" s="1"/>
  <c r="F6" i="1"/>
  <c r="Q6" i="1" s="1"/>
  <c r="F13" i="1"/>
  <c r="D5" i="1"/>
  <c r="U5" i="1" s="1"/>
  <c r="E5" i="1"/>
  <c r="V5" i="1"/>
  <c r="C9" i="1"/>
  <c r="F7" i="1"/>
  <c r="F15" i="1"/>
  <c r="Q15" i="1" s="1"/>
  <c r="F5" i="1"/>
  <c r="D34" i="2"/>
  <c r="D26" i="2"/>
  <c r="D30" i="2"/>
  <c r="C5" i="1"/>
  <c r="B5" i="1" s="1"/>
  <c r="J6" i="1"/>
  <c r="R6" i="1" s="1"/>
  <c r="D31" i="2"/>
  <c r="D28" i="2"/>
  <c r="V7" i="1"/>
  <c r="B15" i="1"/>
  <c r="Q7" i="1"/>
  <c r="B13" i="1"/>
  <c r="S13" i="1" s="1"/>
  <c r="Q11" i="1"/>
  <c r="B7" i="1"/>
  <c r="S7" i="1" s="1"/>
  <c r="Q8" i="1"/>
  <c r="H23" i="1"/>
  <c r="Q16" i="1"/>
  <c r="R11" i="1"/>
  <c r="T15" i="1"/>
  <c r="R14" i="1"/>
  <c r="L23" i="1"/>
  <c r="D23" i="1"/>
  <c r="E23" i="1"/>
  <c r="U15" i="1"/>
  <c r="B6" i="1"/>
  <c r="S6" i="1" s="1"/>
  <c r="R10" i="1"/>
  <c r="U13" i="1"/>
  <c r="Q13" i="1"/>
  <c r="S15" i="1"/>
  <c r="P15" i="1"/>
  <c r="K23" i="1"/>
  <c r="P13" i="1"/>
  <c r="P14" i="1"/>
  <c r="O10" i="1"/>
  <c r="O11" i="1" s="1"/>
  <c r="O12" i="1" s="1"/>
  <c r="O13" i="1" s="1"/>
  <c r="O14" i="1"/>
  <c r="O15" i="1" s="1"/>
  <c r="H24" i="1"/>
  <c r="P16" i="1"/>
  <c r="G24" i="1"/>
  <c r="S10" i="1"/>
  <c r="P11" i="1"/>
  <c r="P6" i="1"/>
  <c r="F23" i="1"/>
  <c r="T14" i="1"/>
  <c r="F29" i="2"/>
  <c r="P5" i="1" l="1"/>
  <c r="B24" i="1"/>
  <c r="S5" i="1"/>
  <c r="B23" i="1"/>
  <c r="F24" i="1"/>
  <c r="F35" i="2"/>
  <c r="F36" i="2" s="1"/>
  <c r="L24" i="1"/>
  <c r="S12" i="1"/>
  <c r="P12" i="1"/>
  <c r="P9" i="1"/>
  <c r="S9" i="1"/>
  <c r="K24" i="1"/>
  <c r="I24" i="1"/>
  <c r="E24" i="1"/>
  <c r="P8" i="1"/>
  <c r="S8" i="1"/>
  <c r="R13" i="1"/>
  <c r="Q10" i="1"/>
  <c r="Q5" i="1"/>
  <c r="T5" i="1"/>
  <c r="M24" i="1"/>
  <c r="D24" i="1"/>
  <c r="J24" i="1"/>
  <c r="C24" i="1"/>
  <c r="P7" i="1"/>
  <c r="Q9" i="1"/>
  <c r="C23" i="1"/>
  <c r="Q12" i="1"/>
  <c r="D25" i="2"/>
  <c r="D33" i="2"/>
  <c r="D24" i="2"/>
  <c r="D35" i="2" l="1"/>
  <c r="D36" i="2" s="1"/>
</calcChain>
</file>

<file path=xl/comments1.xml><?xml version="1.0" encoding="utf-8"?>
<comments xmlns="http://schemas.openxmlformats.org/spreadsheetml/2006/main">
  <authors>
    <author>Hilma Moongela</author>
  </authors>
  <commentList>
    <comment ref="G18" authorId="0">
      <text>
        <r>
          <rPr>
            <b/>
            <sz val="9"/>
            <color indexed="81"/>
            <rFont val="Tahoma"/>
            <charset val="1"/>
          </rPr>
          <t>Hilma Moongela:</t>
        </r>
        <r>
          <rPr>
            <sz val="9"/>
            <color indexed="81"/>
            <rFont val="Tahoma"/>
            <charset val="1"/>
          </rPr>
          <t xml:space="preserve">
Teachers DOB cut off date should be consistent with the learners cut off as per instructions on the form.
</t>
        </r>
      </text>
    </comment>
  </commentList>
</comments>
</file>

<file path=xl/comments2.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Region
State School
Sex
Age
Qualification
Professional
Home Language
Post
Employment
Staff Movement
Subject Taught
Subject Phase
Subject Qualification
Teacher Count
 "" ()
</t>
        </r>
      </text>
    </comment>
  </commentList>
</comments>
</file>

<file path=xl/sharedStrings.xml><?xml version="1.0" encoding="utf-8"?>
<sst xmlns="http://schemas.openxmlformats.org/spreadsheetml/2006/main" count="103" uniqueCount="58">
  <si>
    <t>Calculation of row heights</t>
  </si>
  <si>
    <t>Conversion points to mm:</t>
  </si>
  <si>
    <t>Page height excl. footer:</t>
  </si>
  <si>
    <t>mm</t>
  </si>
  <si>
    <t>pt</t>
  </si>
  <si>
    <t>Footer:</t>
  </si>
  <si>
    <t>Rows used</t>
  </si>
  <si>
    <t>Height</t>
  </si>
  <si>
    <t>Title</t>
  </si>
  <si>
    <t>Spacer</t>
  </si>
  <si>
    <t>Header</t>
  </si>
  <si>
    <t>Total</t>
  </si>
  <si>
    <t>Subheading</t>
  </si>
  <si>
    <t>Data 1</t>
  </si>
  <si>
    <t>Data 2</t>
  </si>
  <si>
    <t>Bottom spacer</t>
  </si>
  <si>
    <t>Text box 1</t>
  </si>
  <si>
    <t>Text box 2</t>
  </si>
  <si>
    <t>Layout calculation</t>
  </si>
  <si>
    <t>Row</t>
  </si>
  <si>
    <t>Page 1</t>
  </si>
  <si>
    <t>Page 2</t>
  </si>
  <si>
    <t>(write row names as above)</t>
  </si>
  <si>
    <t>Rows</t>
  </si>
  <si>
    <t>Space left</t>
  </si>
  <si>
    <t>Total - all teachers</t>
  </si>
  <si>
    <r>
      <t xml:space="preserve">Teachers </t>
    </r>
    <r>
      <rPr>
        <b/>
        <sz val="8"/>
        <rFont val="Arial"/>
        <family val="2"/>
      </rPr>
      <t>without</t>
    </r>
    <r>
      <rPr>
        <sz val="8"/>
        <rFont val="Arial"/>
        <family val="2"/>
      </rPr>
      <t xml:space="preserve"> formal teacher training</t>
    </r>
  </si>
  <si>
    <r>
      <t xml:space="preserve">Teachers </t>
    </r>
    <r>
      <rPr>
        <b/>
        <sz val="8"/>
        <rFont val="Arial"/>
        <family val="2"/>
      </rPr>
      <t>with</t>
    </r>
    <r>
      <rPr>
        <sz val="8"/>
        <rFont val="Arial"/>
        <family val="2"/>
      </rPr>
      <t xml:space="preserve"> formal teacher training</t>
    </r>
  </si>
  <si>
    <t>Less than 
Gd 12</t>
  </si>
  <si>
    <t>Gd 12 or 1-2 
yrs' tertiary</t>
  </si>
  <si>
    <t>More than 2 
yrs' tertiary</t>
  </si>
  <si>
    <t>Age group</t>
  </si>
  <si>
    <t>Professional</t>
  </si>
  <si>
    <t/>
  </si>
  <si>
    <t>No</t>
  </si>
  <si>
    <t>Yes</t>
  </si>
  <si>
    <t>Qualification</t>
  </si>
  <si>
    <t>Less than Gd 12</t>
  </si>
  <si>
    <t>Gd 12 or 1-2 years' tertiary</t>
  </si>
  <si>
    <t>More than 2 years' tertiary</t>
  </si>
  <si>
    <t>Age</t>
  </si>
  <si>
    <t>Average Age</t>
  </si>
  <si>
    <t>Less than 20</t>
  </si>
  <si>
    <t>20 - 24</t>
  </si>
  <si>
    <t>25 - 29</t>
  </si>
  <si>
    <t>30 - 34</t>
  </si>
  <si>
    <t>35 - 39</t>
  </si>
  <si>
    <t>40 - 44</t>
  </si>
  <si>
    <t>45 - 49</t>
  </si>
  <si>
    <t>50 - 54</t>
  </si>
  <si>
    <t>55 - 59</t>
  </si>
  <si>
    <t>60 or older</t>
  </si>
  <si>
    <t>Group mean age</t>
  </si>
  <si>
    <t>Table 44     Ages and professional and academic qualifications of teachers</t>
  </si>
  <si>
    <t>Average age</t>
  </si>
  <si>
    <t>Group totals</t>
  </si>
  <si>
    <t>Grand total</t>
  </si>
  <si>
    <t>Chapter 5,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</si>
</sst>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font>
      <sz val="9"/>
      <name val="Arial"/>
    </font>
    <font>
      <b/>
      <sz val="10"/>
      <name val="Arial"/>
      <family val="2"/>
    </font>
    <font>
      <sz val="10"/>
      <color indexed="61"/>
      <name val="Arial"/>
      <family val="2"/>
    </font>
    <font>
      <sz val="10"/>
      <color indexed="57"/>
      <name val="Arial"/>
      <family val="2"/>
    </font>
    <font>
      <sz val="10"/>
      <color indexed="12"/>
      <name val="Arial"/>
      <family val="2"/>
    </font>
    <font>
      <sz val="10"/>
      <color indexed="10"/>
      <name val="Arial"/>
      <family val="2"/>
    </font>
    <font>
      <sz val="10"/>
      <color indexed="14"/>
      <name val="Arial"/>
      <family val="2"/>
    </font>
    <font>
      <sz val="8"/>
      <name val="Arial"/>
      <family val="2"/>
    </font>
    <font>
      <b/>
      <sz val="10"/>
      <color indexed="10"/>
      <name val="Arial"/>
      <family val="2"/>
    </font>
    <font>
      <b/>
      <sz val="10"/>
      <color indexed="14"/>
      <name val="Arial"/>
      <family val="2"/>
    </font>
    <font>
      <b/>
      <sz val="9"/>
      <name val="Arial"/>
      <family val="2"/>
    </font>
    <font>
      <b/>
      <sz val="11"/>
      <name val="Arial"/>
      <family val="2"/>
    </font>
    <font>
      <sz val="9"/>
      <name val="Palatino"/>
      <family val="1"/>
    </font>
    <font>
      <b/>
      <sz val="8"/>
      <name val="Arial"/>
      <family val="2"/>
    </font>
    <font>
      <sz val="7.5"/>
      <name val="Arial"/>
      <family val="2"/>
    </font>
    <font>
      <sz val="9"/>
      <name val="Arial"/>
      <family val="2"/>
    </font>
    <font>
      <sz val="8"/>
      <color indexed="81"/>
      <name val="Tahoma"/>
      <family val="2"/>
    </font>
    <font>
      <i/>
      <sz val="8"/>
      <name val="Arial"/>
      <family val="2"/>
    </font>
    <font>
      <b/>
      <i/>
      <sz val="8"/>
      <name val="Arial"/>
      <family val="2"/>
    </font>
    <font>
      <sz val="9"/>
      <name val="Arial"/>
      <family val="2"/>
    </font>
    <font>
      <sz val="10"/>
      <name val="Dialog"/>
    </font>
    <font>
      <sz val="11"/>
      <name val="Dialog"/>
    </font>
    <font>
      <sz val="9"/>
      <color indexed="81"/>
      <name val="Tahoma"/>
      <charset val="1"/>
    </font>
    <font>
      <b/>
      <sz val="9"/>
      <color indexed="81"/>
      <name val="Tahoma"/>
      <charset val="1"/>
    </font>
    <font>
      <b/>
      <sz val="8"/>
      <color theme="0"/>
      <name val="Arial"/>
      <family val="2"/>
    </font>
    <font>
      <b/>
      <sz val="7.5"/>
      <color theme="0"/>
      <name val="Arial"/>
      <family val="2"/>
    </font>
  </fonts>
  <fills count="4">
    <fill>
      <patternFill patternType="none"/>
    </fill>
    <fill>
      <patternFill patternType="gray125"/>
    </fill>
    <fill>
      <patternFill patternType="solid">
        <fgColor indexed="43"/>
        <bgColor indexed="64"/>
      </patternFill>
    </fill>
    <fill>
      <patternFill patternType="solid">
        <fgColor rgb="FFC00000"/>
        <bgColor indexed="64"/>
      </patternFill>
    </fill>
  </fills>
  <borders count="13">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9" fillId="0" borderId="0" applyFont="0" applyFill="0" applyBorder="0" applyAlignment="0" applyProtection="0"/>
  </cellStyleXfs>
  <cellXfs count="76">
    <xf numFmtId="0" fontId="0" fillId="0" borderId="0" xfId="0"/>
    <xf numFmtId="0" fontId="1" fillId="0" borderId="0" xfId="0" applyFont="1"/>
    <xf numFmtId="0" fontId="2" fillId="0" borderId="0" xfId="0" applyFont="1"/>
    <xf numFmtId="0" fontId="3" fillId="0" borderId="0" xfId="0" applyFont="1"/>
    <xf numFmtId="164" fontId="3" fillId="0" borderId="0" xfId="0" applyNumberFormat="1" applyFont="1"/>
    <xf numFmtId="0" fontId="4" fillId="0" borderId="0" xfId="0" applyFont="1"/>
    <xf numFmtId="164" fontId="4" fillId="0" borderId="0" xfId="0" applyNumberFormat="1" applyFont="1"/>
    <xf numFmtId="0" fontId="0" fillId="2" borderId="0" xfId="0" applyFill="1"/>
    <xf numFmtId="0" fontId="1" fillId="0" borderId="0" xfId="0" applyFont="1" applyFill="1"/>
    <xf numFmtId="0" fontId="0" fillId="0" borderId="1" xfId="0" applyFill="1" applyBorder="1"/>
    <xf numFmtId="0" fontId="0" fillId="0" borderId="1" xfId="0" applyBorder="1"/>
    <xf numFmtId="0" fontId="5" fillId="0" borderId="1" xfId="0" applyFont="1" applyBorder="1"/>
    <xf numFmtId="0" fontId="6" fillId="0" borderId="1" xfId="0" applyFont="1" applyBorder="1"/>
    <xf numFmtId="0" fontId="7" fillId="0" borderId="2" xfId="0" applyFont="1" applyBorder="1"/>
    <xf numFmtId="0" fontId="0" fillId="0" borderId="2" xfId="0" applyBorder="1"/>
    <xf numFmtId="0" fontId="5" fillId="0" borderId="2" xfId="0" applyFont="1" applyBorder="1"/>
    <xf numFmtId="0" fontId="6" fillId="0" borderId="2" xfId="0" applyFont="1" applyBorder="1"/>
    <xf numFmtId="0" fontId="5" fillId="0" borderId="0" xfId="0" applyFont="1"/>
    <xf numFmtId="2" fontId="5" fillId="0" borderId="0" xfId="0" applyNumberFormat="1" applyFont="1"/>
    <xf numFmtId="0" fontId="6" fillId="0" borderId="0" xfId="0" applyFont="1"/>
    <xf numFmtId="2" fontId="6" fillId="0" borderId="0" xfId="0" applyNumberFormat="1" applyFont="1"/>
    <xf numFmtId="2" fontId="5" fillId="0" borderId="2" xfId="0" applyNumberFormat="1" applyFont="1" applyBorder="1"/>
    <xf numFmtId="2" fontId="6" fillId="0" borderId="2" xfId="0" applyNumberFormat="1" applyFont="1" applyBorder="1"/>
    <xf numFmtId="0" fontId="8" fillId="0" borderId="0" xfId="0" applyFont="1"/>
    <xf numFmtId="2" fontId="8" fillId="0" borderId="0" xfId="0" applyNumberFormat="1" applyFont="1"/>
    <xf numFmtId="0" fontId="9" fillId="0" borderId="0" xfId="0" applyFont="1"/>
    <xf numFmtId="2" fontId="9" fillId="0" borderId="0" xfId="0" applyNumberFormat="1" applyFont="1"/>
    <xf numFmtId="0" fontId="10" fillId="0" borderId="0" xfId="0" applyFont="1" applyAlignment="1">
      <alignment vertical="center"/>
    </xf>
    <xf numFmtId="0" fontId="11" fillId="0" borderId="0" xfId="0" applyFont="1" applyAlignment="1">
      <alignment vertical="center"/>
    </xf>
    <xf numFmtId="0" fontId="12" fillId="0" borderId="0" xfId="0" applyFont="1"/>
    <xf numFmtId="0" fontId="12" fillId="0" borderId="0" xfId="0" applyFont="1" applyAlignment="1">
      <alignment horizontal="left"/>
    </xf>
    <xf numFmtId="0" fontId="12" fillId="0" borderId="0" xfId="0" applyFont="1" applyAlignment="1">
      <alignment horizontal="right"/>
    </xf>
    <xf numFmtId="0" fontId="7" fillId="0" borderId="1" xfId="0" applyFont="1" applyBorder="1" applyAlignment="1">
      <alignment vertical="center"/>
    </xf>
    <xf numFmtId="0" fontId="7" fillId="0" borderId="0" xfId="0" applyFont="1" applyAlignment="1">
      <alignment vertical="center"/>
    </xf>
    <xf numFmtId="0" fontId="7" fillId="0" borderId="2" xfId="0" applyFont="1" applyBorder="1" applyAlignment="1">
      <alignment vertical="center"/>
    </xf>
    <xf numFmtId="0" fontId="13" fillId="0" borderId="0" xfId="0" applyFont="1" applyAlignment="1">
      <alignment vertical="center"/>
    </xf>
    <xf numFmtId="0" fontId="7" fillId="0" borderId="1" xfId="0" applyFont="1" applyBorder="1" applyAlignment="1">
      <alignment horizontal="right" vertical="center"/>
    </xf>
    <xf numFmtId="3" fontId="13" fillId="0" borderId="0" xfId="0" applyNumberFormat="1" applyFont="1" applyAlignment="1">
      <alignment vertical="center"/>
    </xf>
    <xf numFmtId="3" fontId="7" fillId="0" borderId="0" xfId="0" applyNumberFormat="1" applyFont="1" applyAlignment="1">
      <alignment vertical="center"/>
    </xf>
    <xf numFmtId="164" fontId="17" fillId="0" borderId="0" xfId="0" applyNumberFormat="1" applyFont="1" applyAlignment="1">
      <alignment vertical="center"/>
    </xf>
    <xf numFmtId="0" fontId="14" fillId="0" borderId="0" xfId="0" applyFont="1" applyFill="1" applyBorder="1" applyAlignment="1">
      <alignment horizontal="right" vertical="center" wrapText="1"/>
    </xf>
    <xf numFmtId="1" fontId="0" fillId="0" borderId="0" xfId="0" applyNumberFormat="1"/>
    <xf numFmtId="1" fontId="10" fillId="0" borderId="3" xfId="0" applyNumberFormat="1" applyFont="1" applyBorder="1"/>
    <xf numFmtId="1" fontId="0" fillId="0" borderId="1" xfId="0" applyNumberFormat="1" applyBorder="1"/>
    <xf numFmtId="1" fontId="0" fillId="0" borderId="4" xfId="0" applyNumberFormat="1" applyBorder="1"/>
    <xf numFmtId="1" fontId="15" fillId="0" borderId="3" xfId="0" applyNumberFormat="1" applyFont="1" applyBorder="1"/>
    <xf numFmtId="1" fontId="10" fillId="0" borderId="5" xfId="0" applyNumberFormat="1" applyFont="1" applyBorder="1"/>
    <xf numFmtId="1" fontId="15" fillId="0" borderId="6" xfId="0" applyNumberFormat="1" applyFont="1" applyBorder="1"/>
    <xf numFmtId="1" fontId="15" fillId="0" borderId="7" xfId="0" applyNumberFormat="1" applyFont="1" applyBorder="1"/>
    <xf numFmtId="1" fontId="15" fillId="0" borderId="8" xfId="0" applyNumberFormat="1" applyFont="1" applyBorder="1"/>
    <xf numFmtId="1" fontId="0" fillId="0" borderId="9" xfId="0" applyNumberFormat="1" applyBorder="1"/>
    <xf numFmtId="1" fontId="0" fillId="0" borderId="10" xfId="0" applyNumberFormat="1" applyBorder="1"/>
    <xf numFmtId="1" fontId="0" fillId="0" borderId="11" xfId="0" applyNumberFormat="1" applyBorder="1"/>
    <xf numFmtId="164" fontId="0" fillId="0" borderId="9" xfId="0" applyNumberFormat="1" applyBorder="1"/>
    <xf numFmtId="164" fontId="0" fillId="0" borderId="10" xfId="0" applyNumberFormat="1" applyBorder="1"/>
    <xf numFmtId="164" fontId="0" fillId="0" borderId="11" xfId="0" applyNumberFormat="1" applyBorder="1"/>
    <xf numFmtId="1" fontId="0" fillId="0" borderId="10" xfId="0" applyNumberFormat="1" applyBorder="1" applyAlignment="1">
      <alignment horizontal="right"/>
    </xf>
    <xf numFmtId="3" fontId="7" fillId="0" borderId="0" xfId="0" applyNumberFormat="1" applyFont="1" applyAlignment="1">
      <alignment horizontal="right" vertical="center"/>
    </xf>
    <xf numFmtId="0" fontId="0" fillId="0" borderId="0" xfId="0" applyAlignment="1">
      <alignment horizontal="right"/>
    </xf>
    <xf numFmtId="3" fontId="7" fillId="0" borderId="1" xfId="0" applyNumberFormat="1" applyFont="1" applyBorder="1" applyAlignment="1">
      <alignment vertical="center"/>
    </xf>
    <xf numFmtId="9" fontId="10" fillId="0" borderId="0" xfId="1" applyNumberFormat="1" applyFont="1" applyAlignment="1">
      <alignment vertical="center"/>
    </xf>
    <xf numFmtId="0" fontId="20" fillId="0" borderId="0" xfId="0" applyFont="1" applyAlignment="1">
      <alignment horizontal="right"/>
    </xf>
    <xf numFmtId="0" fontId="7" fillId="0" borderId="0" xfId="0" applyFont="1" applyBorder="1" applyAlignment="1">
      <alignment vertical="center"/>
    </xf>
    <xf numFmtId="164" fontId="7" fillId="0" borderId="0" xfId="0" applyNumberFormat="1" applyFont="1" applyAlignment="1">
      <alignment vertical="center"/>
    </xf>
    <xf numFmtId="0" fontId="21" fillId="0" borderId="0" xfId="0" applyFont="1" applyAlignment="1">
      <alignment horizontal="right"/>
    </xf>
    <xf numFmtId="0" fontId="24" fillId="3" borderId="2" xfId="0" applyFont="1" applyFill="1" applyBorder="1" applyAlignment="1">
      <alignment vertical="center"/>
    </xf>
    <xf numFmtId="0" fontId="25" fillId="3" borderId="2" xfId="0" applyFont="1" applyFill="1" applyBorder="1" applyAlignment="1">
      <alignment horizontal="right" vertical="center" wrapText="1"/>
    </xf>
    <xf numFmtId="0" fontId="7" fillId="0" borderId="12" xfId="0" applyFont="1" applyBorder="1" applyAlignment="1">
      <alignment vertical="center"/>
    </xf>
    <xf numFmtId="3" fontId="13" fillId="0" borderId="12" xfId="0" applyNumberFormat="1" applyFont="1" applyBorder="1" applyAlignment="1">
      <alignment vertical="center"/>
    </xf>
    <xf numFmtId="3" fontId="7" fillId="0" borderId="12" xfId="0" applyNumberFormat="1" applyFont="1" applyBorder="1" applyAlignment="1">
      <alignment vertical="center"/>
    </xf>
    <xf numFmtId="0" fontId="7" fillId="0" borderId="12" xfId="0" applyFont="1" applyBorder="1" applyAlignment="1">
      <alignment horizontal="left" vertical="center"/>
    </xf>
    <xf numFmtId="3" fontId="7" fillId="0" borderId="12" xfId="0" applyNumberFormat="1" applyFont="1" applyBorder="1" applyAlignment="1">
      <alignment horizontal="right" vertical="center"/>
    </xf>
    <xf numFmtId="3" fontId="13" fillId="0" borderId="12" xfId="0" applyNumberFormat="1" applyFont="1" applyBorder="1" applyAlignment="1">
      <alignment horizontal="right" vertical="center"/>
    </xf>
    <xf numFmtId="0" fontId="17" fillId="0" borderId="12" xfId="0" applyFont="1" applyBorder="1" applyAlignment="1">
      <alignment vertical="center"/>
    </xf>
    <xf numFmtId="164" fontId="18" fillId="0" borderId="12" xfId="0" applyNumberFormat="1" applyFont="1" applyBorder="1" applyAlignment="1">
      <alignment vertical="center"/>
    </xf>
    <xf numFmtId="164" fontId="17" fillId="0" borderId="12" xfId="0" applyNumberFormat="1" applyFont="1" applyBorder="1" applyAlignment="1">
      <alignment vertical="center"/>
    </xf>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GB"/>
              <a:t>Teachers without teacher training</a:t>
            </a:r>
          </a:p>
        </c:rich>
      </c:tx>
      <c:layout>
        <c:manualLayout>
          <c:xMode val="edge"/>
          <c:yMode val="edge"/>
          <c:x val="1.369854409224488E-2"/>
          <c:y val="2.5510228306888774E-2"/>
        </c:manualLayout>
      </c:layout>
      <c:overlay val="0"/>
      <c:spPr>
        <a:noFill/>
        <a:ln w="25400">
          <a:noFill/>
        </a:ln>
      </c:spPr>
    </c:title>
    <c:autoTitleDeleted val="0"/>
    <c:plotArea>
      <c:layout>
        <c:manualLayout>
          <c:layoutTarget val="inner"/>
          <c:xMode val="edge"/>
          <c:yMode val="edge"/>
          <c:x val="9.6385740628583988E-2"/>
          <c:y val="0.2073185134313012"/>
          <c:w val="0.69638697604151922"/>
          <c:h val="0.40244182019017294"/>
        </c:manualLayout>
      </c:layout>
      <c:barChart>
        <c:barDir val="col"/>
        <c:grouping val="clustered"/>
        <c:varyColors val="0"/>
        <c:ser>
          <c:idx val="0"/>
          <c:order val="0"/>
          <c:tx>
            <c:strRef>
              <c:f>Table!$G$4</c:f>
              <c:strCache>
                <c:ptCount val="1"/>
                <c:pt idx="0">
                  <c:v>Less than 
Gd 12</c:v>
                </c:pt>
              </c:strCache>
            </c:strRef>
          </c:tx>
          <c:spPr>
            <a:solidFill>
              <a:srgbClr val="333333"/>
            </a:solidFill>
            <a:ln w="3175">
              <a:solidFill>
                <a:srgbClr val="000000"/>
              </a:solidFill>
              <a:prstDash val="solid"/>
            </a:ln>
          </c:spPr>
          <c:invertIfNegative val="0"/>
          <c:cat>
            <c:strRef>
              <c:f>Table!$A$6:$A$15</c:f>
              <c:strCache>
                <c:ptCount val="10"/>
                <c:pt idx="0">
                  <c:v>Less than 20</c:v>
                </c:pt>
                <c:pt idx="1">
                  <c:v>20 - 24</c:v>
                </c:pt>
                <c:pt idx="2">
                  <c:v>25 - 29</c:v>
                </c:pt>
                <c:pt idx="3">
                  <c:v>30 - 34</c:v>
                </c:pt>
                <c:pt idx="4">
                  <c:v>35 - 39</c:v>
                </c:pt>
                <c:pt idx="5">
                  <c:v>40 - 44</c:v>
                </c:pt>
                <c:pt idx="6">
                  <c:v>45 - 49</c:v>
                </c:pt>
                <c:pt idx="7">
                  <c:v>50 - 54</c:v>
                </c:pt>
                <c:pt idx="8">
                  <c:v>55 - 59</c:v>
                </c:pt>
                <c:pt idx="9">
                  <c:v>60 or older</c:v>
                </c:pt>
              </c:strCache>
            </c:strRef>
          </c:cat>
          <c:val>
            <c:numRef>
              <c:f>Table!$G$6:$G$15</c:f>
              <c:numCache>
                <c:formatCode>#,##0</c:formatCode>
                <c:ptCount val="10"/>
                <c:pt idx="0">
                  <c:v>0</c:v>
                </c:pt>
                <c:pt idx="1">
                  <c:v>17</c:v>
                </c:pt>
                <c:pt idx="2">
                  <c:v>31</c:v>
                </c:pt>
                <c:pt idx="3">
                  <c:v>23</c:v>
                </c:pt>
                <c:pt idx="4">
                  <c:v>16</c:v>
                </c:pt>
                <c:pt idx="5">
                  <c:v>24</c:v>
                </c:pt>
                <c:pt idx="6">
                  <c:v>29</c:v>
                </c:pt>
                <c:pt idx="7">
                  <c:v>32</c:v>
                </c:pt>
                <c:pt idx="8">
                  <c:v>44</c:v>
                </c:pt>
                <c:pt idx="9">
                  <c:v>2</c:v>
                </c:pt>
              </c:numCache>
            </c:numRef>
          </c:val>
          <c:extLst xmlns:c16r2="http://schemas.microsoft.com/office/drawing/2015/06/chart">
            <c:ext xmlns:c16="http://schemas.microsoft.com/office/drawing/2014/chart" uri="{C3380CC4-5D6E-409C-BE32-E72D297353CC}">
              <c16:uniqueId val="{00000000-73B5-4F8C-9180-82E43B98B209}"/>
            </c:ext>
          </c:extLst>
        </c:ser>
        <c:ser>
          <c:idx val="1"/>
          <c:order val="1"/>
          <c:tx>
            <c:strRef>
              <c:f>Table!$H$4</c:f>
              <c:strCache>
                <c:ptCount val="1"/>
                <c:pt idx="0">
                  <c:v>Gd 12 or 1-2 
yrs' tertiary</c:v>
                </c:pt>
              </c:strCache>
            </c:strRef>
          </c:tx>
          <c:invertIfNegative val="0"/>
          <c:cat>
            <c:strRef>
              <c:f>Table!$A$6:$A$15</c:f>
              <c:strCache>
                <c:ptCount val="10"/>
                <c:pt idx="0">
                  <c:v>Less than 20</c:v>
                </c:pt>
                <c:pt idx="1">
                  <c:v>20 - 24</c:v>
                </c:pt>
                <c:pt idx="2">
                  <c:v>25 - 29</c:v>
                </c:pt>
                <c:pt idx="3">
                  <c:v>30 - 34</c:v>
                </c:pt>
                <c:pt idx="4">
                  <c:v>35 - 39</c:v>
                </c:pt>
                <c:pt idx="5">
                  <c:v>40 - 44</c:v>
                </c:pt>
                <c:pt idx="6">
                  <c:v>45 - 49</c:v>
                </c:pt>
                <c:pt idx="7">
                  <c:v>50 - 54</c:v>
                </c:pt>
                <c:pt idx="8">
                  <c:v>55 - 59</c:v>
                </c:pt>
                <c:pt idx="9">
                  <c:v>60 or older</c:v>
                </c:pt>
              </c:strCache>
            </c:strRef>
          </c:cat>
          <c:val>
            <c:numRef>
              <c:f>Table!$H$6:$H$15</c:f>
              <c:numCache>
                <c:formatCode>#,##0</c:formatCode>
                <c:ptCount val="10"/>
                <c:pt idx="0">
                  <c:v>55</c:v>
                </c:pt>
                <c:pt idx="1">
                  <c:v>905</c:v>
                </c:pt>
                <c:pt idx="2">
                  <c:v>1163</c:v>
                </c:pt>
                <c:pt idx="3">
                  <c:v>441</c:v>
                </c:pt>
                <c:pt idx="4">
                  <c:v>249</c:v>
                </c:pt>
                <c:pt idx="5">
                  <c:v>118</c:v>
                </c:pt>
                <c:pt idx="6">
                  <c:v>68</c:v>
                </c:pt>
                <c:pt idx="7">
                  <c:v>24</c:v>
                </c:pt>
                <c:pt idx="8">
                  <c:v>18</c:v>
                </c:pt>
                <c:pt idx="9">
                  <c:v>9</c:v>
                </c:pt>
              </c:numCache>
            </c:numRef>
          </c:val>
          <c:extLst xmlns:c16r2="http://schemas.microsoft.com/office/drawing/2015/06/chart">
            <c:ext xmlns:c16="http://schemas.microsoft.com/office/drawing/2014/chart" uri="{C3380CC4-5D6E-409C-BE32-E72D297353CC}">
              <c16:uniqueId val="{00000001-73B5-4F8C-9180-82E43B98B209}"/>
            </c:ext>
          </c:extLst>
        </c:ser>
        <c:ser>
          <c:idx val="2"/>
          <c:order val="2"/>
          <c:tx>
            <c:strRef>
              <c:f>Table!$I$4</c:f>
              <c:strCache>
                <c:ptCount val="1"/>
                <c:pt idx="0">
                  <c:v>More than 2 
yrs' tertiary</c:v>
                </c:pt>
              </c:strCache>
            </c:strRef>
          </c:tx>
          <c:invertIfNegative val="0"/>
          <c:cat>
            <c:strRef>
              <c:f>Table!$A$6:$A$15</c:f>
              <c:strCache>
                <c:ptCount val="10"/>
                <c:pt idx="0">
                  <c:v>Less than 20</c:v>
                </c:pt>
                <c:pt idx="1">
                  <c:v>20 - 24</c:v>
                </c:pt>
                <c:pt idx="2">
                  <c:v>25 - 29</c:v>
                </c:pt>
                <c:pt idx="3">
                  <c:v>30 - 34</c:v>
                </c:pt>
                <c:pt idx="4">
                  <c:v>35 - 39</c:v>
                </c:pt>
                <c:pt idx="5">
                  <c:v>40 - 44</c:v>
                </c:pt>
                <c:pt idx="6">
                  <c:v>45 - 49</c:v>
                </c:pt>
                <c:pt idx="7">
                  <c:v>50 - 54</c:v>
                </c:pt>
                <c:pt idx="8">
                  <c:v>55 - 59</c:v>
                </c:pt>
                <c:pt idx="9">
                  <c:v>60 or older</c:v>
                </c:pt>
              </c:strCache>
            </c:strRef>
          </c:cat>
          <c:val>
            <c:numRef>
              <c:f>Table!$I$6:$I$15</c:f>
              <c:numCache>
                <c:formatCode>#,##0</c:formatCode>
                <c:ptCount val="10"/>
                <c:pt idx="0">
                  <c:v>0</c:v>
                </c:pt>
                <c:pt idx="1">
                  <c:v>46</c:v>
                </c:pt>
                <c:pt idx="2">
                  <c:v>104</c:v>
                </c:pt>
                <c:pt idx="3">
                  <c:v>47</c:v>
                </c:pt>
                <c:pt idx="4">
                  <c:v>15</c:v>
                </c:pt>
                <c:pt idx="5">
                  <c:v>6</c:v>
                </c:pt>
                <c:pt idx="6">
                  <c:v>14</c:v>
                </c:pt>
                <c:pt idx="7">
                  <c:v>6</c:v>
                </c:pt>
                <c:pt idx="8">
                  <c:v>3</c:v>
                </c:pt>
                <c:pt idx="9">
                  <c:v>4</c:v>
                </c:pt>
              </c:numCache>
            </c:numRef>
          </c:val>
          <c:extLst xmlns:c16r2="http://schemas.microsoft.com/office/drawing/2015/06/chart">
            <c:ext xmlns:c16="http://schemas.microsoft.com/office/drawing/2014/chart" uri="{C3380CC4-5D6E-409C-BE32-E72D297353CC}">
              <c16:uniqueId val="{00000002-73B5-4F8C-9180-82E43B98B209}"/>
            </c:ext>
          </c:extLst>
        </c:ser>
        <c:dLbls>
          <c:showLegendKey val="0"/>
          <c:showVal val="0"/>
          <c:showCatName val="0"/>
          <c:showSerName val="0"/>
          <c:showPercent val="0"/>
          <c:showBubbleSize val="0"/>
        </c:dLbls>
        <c:gapWidth val="100"/>
        <c:axId val="42285312"/>
        <c:axId val="42299392"/>
      </c:barChart>
      <c:catAx>
        <c:axId val="42285312"/>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42299392"/>
        <c:crosses val="autoZero"/>
        <c:auto val="1"/>
        <c:lblAlgn val="ctr"/>
        <c:lblOffset val="100"/>
        <c:tickLblSkip val="1"/>
        <c:tickMarkSkip val="1"/>
        <c:noMultiLvlLbl val="0"/>
      </c:catAx>
      <c:valAx>
        <c:axId val="42299392"/>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42285312"/>
        <c:crosses val="autoZero"/>
        <c:crossBetween val="between"/>
        <c:majorUnit val="100"/>
      </c:valAx>
      <c:spPr>
        <a:solidFill>
          <a:srgbClr val="FFFFFF"/>
        </a:solidFill>
        <a:ln w="3175">
          <a:solidFill>
            <a:srgbClr val="000000"/>
          </a:solidFill>
          <a:prstDash val="solid"/>
        </a:ln>
      </c:spPr>
    </c:plotArea>
    <c:legend>
      <c:legendPos val="r"/>
      <c:layout>
        <c:manualLayout>
          <c:xMode val="edge"/>
          <c:yMode val="edge"/>
          <c:x val="0.76068533100029168"/>
          <c:y val="0.19095530144159115"/>
          <c:w val="0.2222226708840882"/>
          <c:h val="0.5025136179585592"/>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1" i="0" u="none" strike="noStrike" baseline="0">
                <a:solidFill>
                  <a:srgbClr val="000000"/>
                </a:solidFill>
                <a:latin typeface="Arial"/>
                <a:ea typeface="Arial"/>
                <a:cs typeface="Arial"/>
              </a:defRPr>
            </a:pPr>
            <a:r>
              <a:rPr lang="en-GB"/>
              <a:t>Teachers with teacher training</a:t>
            </a:r>
          </a:p>
        </c:rich>
      </c:tx>
      <c:layout>
        <c:manualLayout>
          <c:xMode val="edge"/>
          <c:yMode val="edge"/>
          <c:x val="1.3661417322834645E-2"/>
          <c:y val="2.5125589871214285E-2"/>
        </c:manualLayout>
      </c:layout>
      <c:overlay val="0"/>
      <c:spPr>
        <a:noFill/>
        <a:ln w="25400">
          <a:noFill/>
        </a:ln>
      </c:spPr>
    </c:title>
    <c:autoTitleDeleted val="0"/>
    <c:plotArea>
      <c:layout>
        <c:manualLayout>
          <c:layoutTarget val="inner"/>
          <c:xMode val="edge"/>
          <c:yMode val="edge"/>
          <c:x val="0.12289181930144456"/>
          <c:y val="0.20883585326622225"/>
          <c:w val="0.67470018440008783"/>
          <c:h val="0.40562348422862404"/>
        </c:manualLayout>
      </c:layout>
      <c:barChart>
        <c:barDir val="col"/>
        <c:grouping val="clustered"/>
        <c:varyColors val="0"/>
        <c:ser>
          <c:idx val="0"/>
          <c:order val="0"/>
          <c:tx>
            <c:strRef>
              <c:f>Table!$K$4</c:f>
              <c:strCache>
                <c:ptCount val="1"/>
                <c:pt idx="0">
                  <c:v>Less than 
Gd 12</c:v>
                </c:pt>
              </c:strCache>
            </c:strRef>
          </c:tx>
          <c:spPr>
            <a:solidFill>
              <a:srgbClr val="333333"/>
            </a:solidFill>
            <a:ln w="3175">
              <a:solidFill>
                <a:srgbClr val="000000"/>
              </a:solidFill>
              <a:prstDash val="solid"/>
            </a:ln>
          </c:spPr>
          <c:invertIfNegative val="0"/>
          <c:cat>
            <c:strRef>
              <c:f>Table!$A$6:$A$15</c:f>
              <c:strCache>
                <c:ptCount val="10"/>
                <c:pt idx="0">
                  <c:v>Less than 20</c:v>
                </c:pt>
                <c:pt idx="1">
                  <c:v>20 - 24</c:v>
                </c:pt>
                <c:pt idx="2">
                  <c:v>25 - 29</c:v>
                </c:pt>
                <c:pt idx="3">
                  <c:v>30 - 34</c:v>
                </c:pt>
                <c:pt idx="4">
                  <c:v>35 - 39</c:v>
                </c:pt>
                <c:pt idx="5">
                  <c:v>40 - 44</c:v>
                </c:pt>
                <c:pt idx="6">
                  <c:v>45 - 49</c:v>
                </c:pt>
                <c:pt idx="7">
                  <c:v>50 - 54</c:v>
                </c:pt>
                <c:pt idx="8">
                  <c:v>55 - 59</c:v>
                </c:pt>
                <c:pt idx="9">
                  <c:v>60 or older</c:v>
                </c:pt>
              </c:strCache>
            </c:strRef>
          </c:cat>
          <c:val>
            <c:numRef>
              <c:f>Table!$K$6:$K$15</c:f>
              <c:numCache>
                <c:formatCode>#,##0</c:formatCode>
                <c:ptCount val="10"/>
                <c:pt idx="0">
                  <c:v>0</c:v>
                </c:pt>
                <c:pt idx="1">
                  <c:v>9</c:v>
                </c:pt>
                <c:pt idx="2">
                  <c:v>18</c:v>
                </c:pt>
                <c:pt idx="3">
                  <c:v>16</c:v>
                </c:pt>
                <c:pt idx="4">
                  <c:v>13</c:v>
                </c:pt>
                <c:pt idx="5">
                  <c:v>12</c:v>
                </c:pt>
                <c:pt idx="6">
                  <c:v>40</c:v>
                </c:pt>
                <c:pt idx="7">
                  <c:v>79</c:v>
                </c:pt>
                <c:pt idx="8">
                  <c:v>85</c:v>
                </c:pt>
                <c:pt idx="9">
                  <c:v>8</c:v>
                </c:pt>
              </c:numCache>
            </c:numRef>
          </c:val>
          <c:extLst xmlns:c16r2="http://schemas.microsoft.com/office/drawing/2015/06/chart">
            <c:ext xmlns:c16="http://schemas.microsoft.com/office/drawing/2014/chart" uri="{C3380CC4-5D6E-409C-BE32-E72D297353CC}">
              <c16:uniqueId val="{00000000-D005-47DC-AAC0-CEF282256632}"/>
            </c:ext>
          </c:extLst>
        </c:ser>
        <c:ser>
          <c:idx val="1"/>
          <c:order val="1"/>
          <c:tx>
            <c:strRef>
              <c:f>Table!$L$4</c:f>
              <c:strCache>
                <c:ptCount val="1"/>
                <c:pt idx="0">
                  <c:v>Gd 12 or 1-2 
yrs' tertiary</c:v>
                </c:pt>
              </c:strCache>
            </c:strRef>
          </c:tx>
          <c:invertIfNegative val="0"/>
          <c:cat>
            <c:strRef>
              <c:f>Table!$A$6:$A$15</c:f>
              <c:strCache>
                <c:ptCount val="10"/>
                <c:pt idx="0">
                  <c:v>Less than 20</c:v>
                </c:pt>
                <c:pt idx="1">
                  <c:v>20 - 24</c:v>
                </c:pt>
                <c:pt idx="2">
                  <c:v>25 - 29</c:v>
                </c:pt>
                <c:pt idx="3">
                  <c:v>30 - 34</c:v>
                </c:pt>
                <c:pt idx="4">
                  <c:v>35 - 39</c:v>
                </c:pt>
                <c:pt idx="5">
                  <c:v>40 - 44</c:v>
                </c:pt>
                <c:pt idx="6">
                  <c:v>45 - 49</c:v>
                </c:pt>
                <c:pt idx="7">
                  <c:v>50 - 54</c:v>
                </c:pt>
                <c:pt idx="8">
                  <c:v>55 - 59</c:v>
                </c:pt>
                <c:pt idx="9">
                  <c:v>60 or older</c:v>
                </c:pt>
              </c:strCache>
            </c:strRef>
          </c:cat>
          <c:val>
            <c:numRef>
              <c:f>Table!$L$6:$L$15</c:f>
              <c:numCache>
                <c:formatCode>#,##0</c:formatCode>
                <c:ptCount val="10"/>
                <c:pt idx="0">
                  <c:v>2</c:v>
                </c:pt>
                <c:pt idx="1">
                  <c:v>189</c:v>
                </c:pt>
                <c:pt idx="2">
                  <c:v>318</c:v>
                </c:pt>
                <c:pt idx="3">
                  <c:v>230</c:v>
                </c:pt>
                <c:pt idx="4">
                  <c:v>182</c:v>
                </c:pt>
                <c:pt idx="5">
                  <c:v>132</c:v>
                </c:pt>
                <c:pt idx="6">
                  <c:v>146</c:v>
                </c:pt>
                <c:pt idx="7">
                  <c:v>192</c:v>
                </c:pt>
                <c:pt idx="8">
                  <c:v>110</c:v>
                </c:pt>
                <c:pt idx="9">
                  <c:v>34</c:v>
                </c:pt>
              </c:numCache>
            </c:numRef>
          </c:val>
          <c:extLst xmlns:c16r2="http://schemas.microsoft.com/office/drawing/2015/06/chart">
            <c:ext xmlns:c16="http://schemas.microsoft.com/office/drawing/2014/chart" uri="{C3380CC4-5D6E-409C-BE32-E72D297353CC}">
              <c16:uniqueId val="{00000001-D005-47DC-AAC0-CEF282256632}"/>
            </c:ext>
          </c:extLst>
        </c:ser>
        <c:ser>
          <c:idx val="2"/>
          <c:order val="2"/>
          <c:tx>
            <c:strRef>
              <c:f>Table!$M$4</c:f>
              <c:strCache>
                <c:ptCount val="1"/>
                <c:pt idx="0">
                  <c:v>More than 2 
yrs' tertiary</c:v>
                </c:pt>
              </c:strCache>
            </c:strRef>
          </c:tx>
          <c:invertIfNegative val="0"/>
          <c:cat>
            <c:strRef>
              <c:f>Table!$A$6:$A$15</c:f>
              <c:strCache>
                <c:ptCount val="10"/>
                <c:pt idx="0">
                  <c:v>Less than 20</c:v>
                </c:pt>
                <c:pt idx="1">
                  <c:v>20 - 24</c:v>
                </c:pt>
                <c:pt idx="2">
                  <c:v>25 - 29</c:v>
                </c:pt>
                <c:pt idx="3">
                  <c:v>30 - 34</c:v>
                </c:pt>
                <c:pt idx="4">
                  <c:v>35 - 39</c:v>
                </c:pt>
                <c:pt idx="5">
                  <c:v>40 - 44</c:v>
                </c:pt>
                <c:pt idx="6">
                  <c:v>45 - 49</c:v>
                </c:pt>
                <c:pt idx="7">
                  <c:v>50 - 54</c:v>
                </c:pt>
                <c:pt idx="8">
                  <c:v>55 - 59</c:v>
                </c:pt>
                <c:pt idx="9">
                  <c:v>60 or older</c:v>
                </c:pt>
              </c:strCache>
            </c:strRef>
          </c:cat>
          <c:val>
            <c:numRef>
              <c:f>Table!$M$6:$M$15</c:f>
              <c:numCache>
                <c:formatCode>#,##0</c:formatCode>
                <c:ptCount val="10"/>
                <c:pt idx="0">
                  <c:v>3</c:v>
                </c:pt>
                <c:pt idx="1">
                  <c:v>911</c:v>
                </c:pt>
                <c:pt idx="2">
                  <c:v>3230</c:v>
                </c:pt>
                <c:pt idx="3">
                  <c:v>4006</c:v>
                </c:pt>
                <c:pt idx="4">
                  <c:v>3450</c:v>
                </c:pt>
                <c:pt idx="5">
                  <c:v>2981</c:v>
                </c:pt>
                <c:pt idx="6">
                  <c:v>3347</c:v>
                </c:pt>
                <c:pt idx="7">
                  <c:v>3407</c:v>
                </c:pt>
                <c:pt idx="8">
                  <c:v>1906</c:v>
                </c:pt>
                <c:pt idx="9">
                  <c:v>353</c:v>
                </c:pt>
              </c:numCache>
            </c:numRef>
          </c:val>
          <c:extLst xmlns:c16r2="http://schemas.microsoft.com/office/drawing/2015/06/chart">
            <c:ext xmlns:c16="http://schemas.microsoft.com/office/drawing/2014/chart" uri="{C3380CC4-5D6E-409C-BE32-E72D297353CC}">
              <c16:uniqueId val="{00000002-D005-47DC-AAC0-CEF282256632}"/>
            </c:ext>
          </c:extLst>
        </c:ser>
        <c:dLbls>
          <c:showLegendKey val="0"/>
          <c:showVal val="0"/>
          <c:showCatName val="0"/>
          <c:showSerName val="0"/>
          <c:showPercent val="0"/>
          <c:showBubbleSize val="0"/>
        </c:dLbls>
        <c:gapWidth val="100"/>
        <c:axId val="56809728"/>
        <c:axId val="58061952"/>
      </c:barChart>
      <c:catAx>
        <c:axId val="5680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en-US"/>
          </a:p>
        </c:txPr>
        <c:crossAx val="58061952"/>
        <c:crosses val="autoZero"/>
        <c:auto val="1"/>
        <c:lblAlgn val="ctr"/>
        <c:lblOffset val="100"/>
        <c:tickLblSkip val="1"/>
        <c:tickMarkSkip val="1"/>
        <c:noMultiLvlLbl val="0"/>
      </c:catAx>
      <c:valAx>
        <c:axId val="58061952"/>
        <c:scaling>
          <c:orientation val="minMax"/>
        </c:scaling>
        <c:delete val="0"/>
        <c:axPos val="l"/>
        <c:majorGridlines>
          <c:spPr>
            <a:ln w="3175">
              <a:solidFill>
                <a:srgbClr val="00000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56809728"/>
        <c:crosses val="autoZero"/>
        <c:crossBetween val="between"/>
        <c:majorUnit val="500"/>
      </c:valAx>
      <c:spPr>
        <a:solidFill>
          <a:srgbClr val="FFFFFF"/>
        </a:solidFill>
        <a:ln w="3175">
          <a:solidFill>
            <a:srgbClr val="000000"/>
          </a:solidFill>
          <a:prstDash val="solid"/>
        </a:ln>
      </c:spPr>
    </c:plotArea>
    <c:legend>
      <c:legendPos val="r"/>
      <c:layout>
        <c:manualLayout>
          <c:xMode val="edge"/>
          <c:yMode val="edge"/>
          <c:x val="0.77118733039725962"/>
          <c:y val="0.18134769423252145"/>
          <c:w val="0.20339005293829793"/>
          <c:h val="0.49741041437177863"/>
        </c:manualLayout>
      </c:layout>
      <c:overlay val="0"/>
      <c:spPr>
        <a:solidFill>
          <a:srgbClr val="FFFFFF"/>
        </a:solidFill>
        <a:ln w="25400">
          <a:noFill/>
        </a:ln>
      </c:spPr>
      <c:txPr>
        <a:bodyPr/>
        <a:lstStyle/>
        <a:p>
          <a:pPr>
            <a:defRPr sz="6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absolute">
    <xdr:from>
      <xdr:col>6</xdr:col>
      <xdr:colOff>80010</xdr:colOff>
      <xdr:row>18</xdr:row>
      <xdr:rowOff>47625</xdr:rowOff>
    </xdr:from>
    <xdr:to>
      <xdr:col>9</xdr:col>
      <xdr:colOff>754599</xdr:colOff>
      <xdr:row>20</xdr:row>
      <xdr:rowOff>0</xdr:rowOff>
    </xdr:to>
    <xdr:sp macro="" textlink="">
      <xdr:nvSpPr>
        <xdr:cNvPr id="2049" name="Text Box 1"/>
        <xdr:cNvSpPr txBox="1">
          <a:spLocks noChangeArrowheads="1"/>
        </xdr:cNvSpPr>
      </xdr:nvSpPr>
      <xdr:spPr bwMode="auto">
        <a:xfrm>
          <a:off x="4905375" y="3248025"/>
          <a:ext cx="2733675" cy="3838575"/>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ysClr val="windowText" lastClr="000000"/>
              </a:solidFill>
              <a:latin typeface="Palatino"/>
            </a:rPr>
            <a:t>The number of teachers in different age groups have been tabulated according to qualification groups in Table 44. Average ages of the teachers in each column have been calculated. The ages of individual teachers were determined for 31 August 2016, and expressed as full completed years. A teacher born on 01 November 1972, for example, who was 44 years and 8 months old on 01 September 2016, was entered into the calculations as 45 years old.</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There were 25, 409 teachers with formal training, and  3, 513 without. The overall age distribution was, therefore, mainly determined by teachers with teacher training.</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Teachers without teacher training were, on average,  six,6, years younger than those with teacher training. In both of these groups, teachers with qualifications lower than Grade 12 were older than their colleagues with higher qualifications.</a:t>
          </a:r>
        </a:p>
        <a:p>
          <a:pPr algn="just" rtl="0">
            <a:defRPr sz="1000"/>
          </a:pPr>
          <a:endParaRPr lang="en-US" sz="900" b="0" i="0" u="none" strike="noStrike" baseline="0">
            <a:solidFill>
              <a:srgbClr val="000000"/>
            </a:solidFill>
            <a:latin typeface="Palatino"/>
          </a:endParaRPr>
        </a:p>
        <a:p>
          <a:pPr algn="just" rtl="0">
            <a:defRPr sz="1000"/>
          </a:pPr>
          <a:endParaRPr lang="en-US" sz="900" b="0" i="0" u="none" strike="noStrike" baseline="0">
            <a:solidFill>
              <a:srgbClr val="000000"/>
            </a:solidFill>
            <a:latin typeface="Palatino"/>
          </a:endParaRPr>
        </a:p>
      </xdr:txBody>
    </xdr:sp>
    <xdr:clientData/>
  </xdr:twoCellAnchor>
  <xdr:twoCellAnchor>
    <xdr:from>
      <xdr:col>0</xdr:col>
      <xdr:colOff>285750</xdr:colOff>
      <xdr:row>18</xdr:row>
      <xdr:rowOff>352425</xdr:rowOff>
    </xdr:from>
    <xdr:to>
      <xdr:col>5</xdr:col>
      <xdr:colOff>1009650</xdr:colOff>
      <xdr:row>18</xdr:row>
      <xdr:rowOff>2247900</xdr:rowOff>
    </xdr:to>
    <xdr:graphicFrame macro="">
      <xdr:nvGraphicFramePr>
        <xdr:cNvPr id="525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165733</xdr:colOff>
      <xdr:row>17</xdr:row>
      <xdr:rowOff>78105</xdr:rowOff>
    </xdr:from>
    <xdr:to>
      <xdr:col>5</xdr:col>
      <xdr:colOff>197039</xdr:colOff>
      <xdr:row>18</xdr:row>
      <xdr:rowOff>308228</xdr:rowOff>
    </xdr:to>
    <xdr:sp macro="" textlink="">
      <xdr:nvSpPr>
        <xdr:cNvPr id="2051" name="Text Box 3"/>
        <xdr:cNvSpPr txBox="1">
          <a:spLocks noChangeArrowheads="1"/>
        </xdr:cNvSpPr>
      </xdr:nvSpPr>
      <xdr:spPr bwMode="auto">
        <a:xfrm>
          <a:off x="161923" y="3264354"/>
          <a:ext cx="3463019" cy="349703"/>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u="none" strike="noStrike" baseline="0">
              <a:solidFill>
                <a:srgbClr val="000000"/>
              </a:solidFill>
              <a:latin typeface="Arial"/>
              <a:cs typeface="Arial"/>
            </a:rPr>
            <a:t>Figure 44:</a:t>
          </a:r>
        </a:p>
        <a:p>
          <a:pPr algn="l" rtl="0">
            <a:defRPr sz="1000"/>
          </a:pPr>
          <a:r>
            <a:rPr lang="en-US" sz="900" b="1" i="0" u="none" strike="noStrike" baseline="0">
              <a:solidFill>
                <a:srgbClr val="000000"/>
              </a:solidFill>
              <a:latin typeface="Arial"/>
              <a:cs typeface="Arial"/>
            </a:rPr>
            <a:t>Ages and qualifications of teachers </a:t>
          </a:r>
        </a:p>
      </xdr:txBody>
    </xdr:sp>
    <xdr:clientData/>
  </xdr:twoCellAnchor>
  <xdr:twoCellAnchor>
    <xdr:from>
      <xdr:col>0</xdr:col>
      <xdr:colOff>295275</xdr:colOff>
      <xdr:row>18</xdr:row>
      <xdr:rowOff>2266950</xdr:rowOff>
    </xdr:from>
    <xdr:to>
      <xdr:col>5</xdr:col>
      <xdr:colOff>1057275</xdr:colOff>
      <xdr:row>21</xdr:row>
      <xdr:rowOff>66675</xdr:rowOff>
    </xdr:to>
    <xdr:graphicFrame macro="">
      <xdr:nvGraphicFramePr>
        <xdr:cNvPr id="525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9</xdr:col>
      <xdr:colOff>857250</xdr:colOff>
      <xdr:row>18</xdr:row>
      <xdr:rowOff>19050</xdr:rowOff>
    </xdr:from>
    <xdr:to>
      <xdr:col>13</xdr:col>
      <xdr:colOff>4134</xdr:colOff>
      <xdr:row>19</xdr:row>
      <xdr:rowOff>11</xdr:rowOff>
    </xdr:to>
    <xdr:sp macro="" textlink="">
      <xdr:nvSpPr>
        <xdr:cNvPr id="2055" name="Text Box 7"/>
        <xdr:cNvSpPr txBox="1">
          <a:spLocks noChangeArrowheads="1"/>
        </xdr:cNvSpPr>
      </xdr:nvSpPr>
      <xdr:spPr bwMode="auto">
        <a:xfrm>
          <a:off x="7743825" y="3219450"/>
          <a:ext cx="2409825" cy="3714750"/>
        </a:xfrm>
        <a:prstGeom prst="rect">
          <a:avLst/>
        </a:prstGeom>
        <a:solidFill>
          <a:srgbClr val="FFFFFF"/>
        </a:solidFill>
        <a:ln w="9525">
          <a:noFill/>
          <a:miter lim="800000"/>
          <a:headEnd/>
          <a:tailEnd/>
        </a:ln>
      </xdr:spPr>
      <xdr:txBody>
        <a:bodyPr vertOverflow="clip" wrap="square" lIns="0" tIns="0" rIns="0" bIns="0" anchor="t" upright="1"/>
        <a:lstStyle/>
        <a:p>
          <a:pPr algn="just" rtl="0">
            <a:defRPr sz="1000"/>
          </a:pPr>
          <a:r>
            <a:rPr lang="en-US" sz="900" b="0" i="0" u="none" strike="noStrike" baseline="0">
              <a:solidFill>
                <a:srgbClr val="000000"/>
              </a:solidFill>
              <a:latin typeface="Palatino"/>
            </a:rPr>
            <a:t>Figure 44 shows the age distributions of teachers in different qualification categories. It should be noted that the scales of the two charts differed. The age distributions for teachers without (top chart) and with (bottom chart) teacher training differed significantly:</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Among the teachers without teacher training, the distribution of teachers with a qualification </a:t>
          </a:r>
          <a:r>
            <a:rPr lang="en-US" sz="900" b="0" i="0" u="none" strike="noStrike" baseline="0">
              <a:solidFill>
                <a:sysClr val="windowText" lastClr="000000"/>
              </a:solidFill>
              <a:latin typeface="Palatino"/>
            </a:rPr>
            <a:t>lower than Grade 12 peaked at the 50-54 to 55 - 59 age groups</a:t>
          </a:r>
          <a:r>
            <a:rPr lang="en-US" sz="900" b="0" i="0" u="none" strike="noStrike" baseline="0">
              <a:solidFill>
                <a:srgbClr val="000000"/>
              </a:solidFill>
              <a:latin typeface="Palatino"/>
            </a:rPr>
            <a:t>. Another considerable age group that peaked is 25-29, which can be attributed by Grade 12 matriculants that get to teaching without formal qualification.</a:t>
          </a:r>
        </a:p>
        <a:p>
          <a:pPr algn="just" rtl="0">
            <a:defRPr sz="1000"/>
          </a:pPr>
          <a:r>
            <a:rPr lang="en-US" sz="900" b="0" i="0" u="none" strike="noStrike" baseline="0">
              <a:solidFill>
                <a:srgbClr val="000000"/>
              </a:solidFill>
              <a:latin typeface="Palatino"/>
            </a:rPr>
            <a:t> </a:t>
          </a:r>
        </a:p>
        <a:p>
          <a:pPr algn="just" rtl="0">
            <a:defRPr sz="1000"/>
          </a:pPr>
          <a:endParaRPr lang="en-US" sz="900" b="0" i="0" u="none" strike="noStrike" baseline="0">
            <a:solidFill>
              <a:srgbClr val="000000"/>
            </a:solidFill>
            <a:latin typeface="Palatino"/>
          </a:endParaRPr>
        </a:p>
        <a:p>
          <a:pPr algn="just" rtl="0">
            <a:defRPr sz="1000"/>
          </a:pPr>
          <a:r>
            <a:rPr lang="en-US" sz="900" b="0" i="0" u="none" strike="noStrike" baseline="0">
              <a:solidFill>
                <a:srgbClr val="000000"/>
              </a:solidFill>
              <a:latin typeface="Palatino"/>
            </a:rPr>
            <a:t>Teachers with a three or more years' tertiary qualification made up the largest group among teachers with teacher training. Most of these teachers were between 25 and 59 years old. Teachers with lower qualifications in this group had broad age distributions extending well into the higher age groups.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xdr:colOff>
      <xdr:row>9</xdr:row>
      <xdr:rowOff>28575</xdr:rowOff>
    </xdr:from>
    <xdr:to>
      <xdr:col>6</xdr:col>
      <xdr:colOff>0</xdr:colOff>
      <xdr:row>12</xdr:row>
      <xdr:rowOff>127595</xdr:rowOff>
    </xdr:to>
    <xdr:sp macro="" textlink="">
      <xdr:nvSpPr>
        <xdr:cNvPr id="1025" name="Text Box 1"/>
        <xdr:cNvSpPr txBox="1">
          <a:spLocks noChangeArrowheads="1"/>
        </xdr:cNvSpPr>
      </xdr:nvSpPr>
      <xdr:spPr bwMode="auto">
        <a:xfrm>
          <a:off x="2743200" y="1457325"/>
          <a:ext cx="1809750" cy="55245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Change the standard row height in the table (range "Rows") to the left.</a:t>
          </a:r>
        </a:p>
      </xdr:txBody>
    </xdr:sp>
    <xdr:clientData/>
  </xdr:twoCellAnchor>
  <xdr:twoCellAnchor>
    <xdr:from>
      <xdr:col>3</xdr:col>
      <xdr:colOff>9525</xdr:colOff>
      <xdr:row>14</xdr:row>
      <xdr:rowOff>9525</xdr:rowOff>
    </xdr:from>
    <xdr:to>
      <xdr:col>6</xdr:col>
      <xdr:colOff>0</xdr:colOff>
      <xdr:row>20</xdr:row>
      <xdr:rowOff>81954</xdr:rowOff>
    </xdr:to>
    <xdr:sp macro="" textlink="">
      <xdr:nvSpPr>
        <xdr:cNvPr id="1026" name="Text Box 2"/>
        <xdr:cNvSpPr txBox="1">
          <a:spLocks noChangeArrowheads="1"/>
        </xdr:cNvSpPr>
      </xdr:nvSpPr>
      <xdr:spPr bwMode="auto">
        <a:xfrm>
          <a:off x="2743200" y="2209800"/>
          <a:ext cx="1809750" cy="9906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lnSpc>
              <a:spcPts val="1100"/>
            </a:lnSpc>
            <a:defRPr sz="1000"/>
          </a:pPr>
          <a:r>
            <a:rPr lang="en-US" sz="1000" b="0" i="0" u="none" strike="noStrike" baseline="0">
              <a:solidFill>
                <a:srgbClr val="000000"/>
              </a:solidFill>
              <a:latin typeface="Arial"/>
              <a:cs typeface="Arial"/>
            </a:rPr>
            <a:t>Enter the required numbers of rows for the first and second page. Adjust row heights </a:t>
          </a:r>
          <a:r>
            <a:rPr lang="en-US" sz="1000" b="1" i="0" u="none" strike="noStrike" baseline="0">
              <a:solidFill>
                <a:srgbClr val="000000"/>
              </a:solidFill>
              <a:latin typeface="Arial"/>
              <a:cs typeface="Arial"/>
            </a:rPr>
            <a:t>in the yellow area to the left</a:t>
          </a:r>
          <a:r>
            <a:rPr lang="en-US" sz="1000" b="0" i="0" u="none" strike="noStrike" baseline="0">
              <a:solidFill>
                <a:srgbClr val="000000"/>
              </a:solidFill>
              <a:latin typeface="Arial"/>
              <a:cs typeface="Arial"/>
            </a:rPr>
            <a:t> if the space left is not zero or a small positive value.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V24"/>
  <sheetViews>
    <sheetView tabSelected="1" view="pageBreakPreview" topLeftCell="A16" zoomScaleSheetLayoutView="100" workbookViewId="0">
      <selection activeCell="D24" sqref="D24"/>
    </sheetView>
  </sheetViews>
  <sheetFormatPr defaultRowHeight="12"/>
  <cols>
    <col min="1" max="1" width="13.7109375" customWidth="1"/>
    <col min="2" max="5" width="10.5703125" customWidth="1"/>
    <col min="6" max="6" width="16.5703125" customWidth="1"/>
    <col min="7" max="9" width="10.5703125" customWidth="1"/>
    <col min="10" max="10" width="16.5703125" customWidth="1"/>
    <col min="11" max="14" width="10.5703125" customWidth="1"/>
    <col min="20" max="20" width="10.7109375" customWidth="1"/>
  </cols>
  <sheetData>
    <row r="1" spans="1:22" ht="15" customHeight="1">
      <c r="A1" s="28" t="s">
        <v>53</v>
      </c>
      <c r="B1" s="27"/>
      <c r="C1" s="27"/>
      <c r="D1" s="27"/>
      <c r="E1" s="27"/>
      <c r="F1" s="27"/>
      <c r="G1" s="27"/>
      <c r="H1" s="27"/>
      <c r="I1" s="60"/>
      <c r="J1" s="27"/>
      <c r="K1" s="27"/>
      <c r="L1" s="27"/>
      <c r="M1" s="27"/>
      <c r="N1" s="27"/>
    </row>
    <row r="2" spans="1:22" ht="3" customHeight="1">
      <c r="A2" s="28"/>
      <c r="B2" s="27"/>
      <c r="C2" s="27"/>
      <c r="D2" s="27"/>
      <c r="E2" s="27"/>
      <c r="F2" s="27"/>
      <c r="G2" s="27"/>
      <c r="H2" s="27"/>
      <c r="I2" s="27"/>
      <c r="J2" s="27"/>
      <c r="K2" s="27"/>
      <c r="L2" s="27"/>
      <c r="M2" s="27"/>
      <c r="N2" s="27"/>
    </row>
    <row r="3" spans="1:22" ht="14.85" customHeight="1">
      <c r="A3" s="32"/>
      <c r="B3" s="59"/>
      <c r="C3" s="32"/>
      <c r="D3" s="36" t="s">
        <v>25</v>
      </c>
      <c r="E3" s="32"/>
      <c r="F3" s="32"/>
      <c r="G3" s="32" t="s">
        <v>26</v>
      </c>
      <c r="H3" s="32"/>
      <c r="I3" s="32"/>
      <c r="J3" s="32"/>
      <c r="K3" s="32" t="s">
        <v>27</v>
      </c>
      <c r="L3" s="32"/>
      <c r="M3" s="32"/>
      <c r="N3" s="62"/>
    </row>
    <row r="4" spans="1:22" ht="24.75" customHeight="1">
      <c r="A4" s="65" t="s">
        <v>31</v>
      </c>
      <c r="B4" s="66" t="s">
        <v>11</v>
      </c>
      <c r="C4" s="66" t="s">
        <v>28</v>
      </c>
      <c r="D4" s="66" t="s">
        <v>29</v>
      </c>
      <c r="E4" s="66" t="s">
        <v>30</v>
      </c>
      <c r="F4" s="66" t="s">
        <v>11</v>
      </c>
      <c r="G4" s="66" t="s">
        <v>28</v>
      </c>
      <c r="H4" s="66" t="s">
        <v>29</v>
      </c>
      <c r="I4" s="66" t="s">
        <v>30</v>
      </c>
      <c r="J4" s="66" t="s">
        <v>11</v>
      </c>
      <c r="K4" s="66" t="s">
        <v>28</v>
      </c>
      <c r="L4" s="66" t="s">
        <v>29</v>
      </c>
      <c r="M4" s="66" t="s">
        <v>30</v>
      </c>
      <c r="N4" s="40"/>
      <c r="O4" s="40" t="s">
        <v>52</v>
      </c>
      <c r="P4" s="40" t="s">
        <v>55</v>
      </c>
      <c r="S4" s="40" t="s">
        <v>56</v>
      </c>
    </row>
    <row r="5" spans="1:22" ht="17.100000000000001" customHeight="1">
      <c r="A5" s="35" t="s">
        <v>11</v>
      </c>
      <c r="B5" s="37">
        <f>SUM(C5:E5)</f>
        <v>28922</v>
      </c>
      <c r="C5" s="38">
        <f>teachers!C3</f>
        <v>498</v>
      </c>
      <c r="D5" s="38">
        <f>teachers!D3</f>
        <v>4585</v>
      </c>
      <c r="E5" s="38">
        <f>teachers!E3</f>
        <v>23839</v>
      </c>
      <c r="F5" s="37">
        <f>teachers!F3</f>
        <v>3513</v>
      </c>
      <c r="G5" s="37">
        <f>teachers!G3</f>
        <v>218</v>
      </c>
      <c r="H5" s="37">
        <f>teachers!H3</f>
        <v>3050</v>
      </c>
      <c r="I5" s="37">
        <f>teachers!I3</f>
        <v>245</v>
      </c>
      <c r="J5" s="37">
        <f>teachers!J3</f>
        <v>25409</v>
      </c>
      <c r="K5" s="37">
        <f>teachers!K3</f>
        <v>280</v>
      </c>
      <c r="L5" s="37">
        <f>teachers!L3</f>
        <v>1535</v>
      </c>
      <c r="M5" s="37">
        <f>teachers!M3</f>
        <v>23594</v>
      </c>
      <c r="N5" s="37"/>
      <c r="P5" t="b">
        <f>B5=SUM(C5:E5)</f>
        <v>1</v>
      </c>
      <c r="Q5" t="b">
        <f>F5=SUM(G5:I5)</f>
        <v>1</v>
      </c>
      <c r="R5" t="b">
        <f>J5=SUM(K5:M5)</f>
        <v>1</v>
      </c>
      <c r="S5" t="b">
        <f t="shared" ref="S5:V6" si="0">B5=F5+J5</f>
        <v>1</v>
      </c>
      <c r="T5" t="b">
        <f t="shared" si="0"/>
        <v>1</v>
      </c>
      <c r="U5" t="b">
        <f t="shared" si="0"/>
        <v>1</v>
      </c>
      <c r="V5" t="b">
        <f t="shared" si="0"/>
        <v>1</v>
      </c>
    </row>
    <row r="6" spans="1:22" ht="15.2" customHeight="1">
      <c r="A6" s="67" t="str">
        <f>teachers!A5</f>
        <v>Less than 20</v>
      </c>
      <c r="B6" s="68">
        <f>F6+J6</f>
        <v>60</v>
      </c>
      <c r="C6" s="69">
        <f>teachers!C5</f>
        <v>0</v>
      </c>
      <c r="D6" s="69">
        <f>teachers!D5</f>
        <v>57</v>
      </c>
      <c r="E6" s="69">
        <f>teachers!E5</f>
        <v>3</v>
      </c>
      <c r="F6" s="68">
        <f>teachers!F5</f>
        <v>55</v>
      </c>
      <c r="G6" s="69">
        <f>teachers!G5</f>
        <v>0</v>
      </c>
      <c r="H6" s="69">
        <f>teachers!H5</f>
        <v>55</v>
      </c>
      <c r="I6" s="69">
        <f>teachers!I5</f>
        <v>0</v>
      </c>
      <c r="J6" s="68">
        <f>teachers!J5</f>
        <v>5</v>
      </c>
      <c r="K6" s="69">
        <f>teachers!K5</f>
        <v>0</v>
      </c>
      <c r="L6" s="69">
        <f>teachers!L5</f>
        <v>2</v>
      </c>
      <c r="M6" s="69">
        <f>teachers!M5</f>
        <v>3</v>
      </c>
      <c r="N6" s="38"/>
      <c r="O6">
        <v>18</v>
      </c>
      <c r="P6" t="b">
        <f>B6=SUM(C6:E6)</f>
        <v>1</v>
      </c>
      <c r="Q6" t="b">
        <f>F6=SUM(G6:I6)</f>
        <v>1</v>
      </c>
      <c r="R6" t="b">
        <f>J6=SUM(K6:M6)</f>
        <v>1</v>
      </c>
      <c r="S6" t="b">
        <f t="shared" si="0"/>
        <v>1</v>
      </c>
      <c r="T6" t="b">
        <f t="shared" si="0"/>
        <v>1</v>
      </c>
      <c r="U6" t="b">
        <f t="shared" si="0"/>
        <v>1</v>
      </c>
      <c r="V6" t="b">
        <f t="shared" si="0"/>
        <v>1</v>
      </c>
    </row>
    <row r="7" spans="1:22" ht="15.2" customHeight="1">
      <c r="A7" s="67" t="str">
        <f>teachers!A6</f>
        <v>20 - 24</v>
      </c>
      <c r="B7" s="68">
        <f t="shared" ref="B7:B15" si="1">F7+J7</f>
        <v>2077</v>
      </c>
      <c r="C7" s="69">
        <f>teachers!C6</f>
        <v>26</v>
      </c>
      <c r="D7" s="69">
        <f>teachers!D6</f>
        <v>1094</v>
      </c>
      <c r="E7" s="69">
        <f>teachers!E6</f>
        <v>957</v>
      </c>
      <c r="F7" s="68">
        <f>teachers!F6</f>
        <v>968</v>
      </c>
      <c r="G7" s="69">
        <f>teachers!G6</f>
        <v>17</v>
      </c>
      <c r="H7" s="69">
        <f>teachers!H6</f>
        <v>905</v>
      </c>
      <c r="I7" s="69">
        <f>teachers!I6</f>
        <v>46</v>
      </c>
      <c r="J7" s="68">
        <f>teachers!J6</f>
        <v>1109</v>
      </c>
      <c r="K7" s="69">
        <f>teachers!K6</f>
        <v>9</v>
      </c>
      <c r="L7" s="69">
        <f>teachers!L6</f>
        <v>189</v>
      </c>
      <c r="M7" s="69">
        <f>teachers!M6</f>
        <v>911</v>
      </c>
      <c r="N7" s="38"/>
      <c r="O7">
        <v>22</v>
      </c>
      <c r="P7" t="b">
        <f t="shared" ref="P7:P15" si="2">B7=SUM(C7:E7)</f>
        <v>1</v>
      </c>
      <c r="Q7" t="b">
        <f t="shared" ref="Q7:Q15" si="3">F7=SUM(G7:I7)</f>
        <v>1</v>
      </c>
      <c r="R7" t="b">
        <f t="shared" ref="R7:R15" si="4">J7=SUM(K7:M7)</f>
        <v>1</v>
      </c>
      <c r="S7" t="b">
        <f t="shared" ref="S7:S13" si="5">B7=F7+J7</f>
        <v>1</v>
      </c>
      <c r="T7" t="b">
        <f t="shared" ref="T7:T15" si="6">C7=G7+K7</f>
        <v>1</v>
      </c>
      <c r="U7" t="b">
        <f t="shared" ref="U7:U15" si="7">D7=H7+L7</f>
        <v>1</v>
      </c>
      <c r="V7" t="b">
        <f t="shared" ref="V7:V15" si="8">E7=I7+M7</f>
        <v>1</v>
      </c>
    </row>
    <row r="8" spans="1:22" s="58" customFormat="1" ht="15.2" customHeight="1">
      <c r="A8" s="70" t="str">
        <f>teachers!A7</f>
        <v>25 - 29</v>
      </c>
      <c r="B8" s="68">
        <f t="shared" si="1"/>
        <v>4864</v>
      </c>
      <c r="C8" s="71">
        <f>teachers!C7</f>
        <v>49</v>
      </c>
      <c r="D8" s="71">
        <f>teachers!D7</f>
        <v>1481</v>
      </c>
      <c r="E8" s="71">
        <f>teachers!E7</f>
        <v>3334</v>
      </c>
      <c r="F8" s="72">
        <f>teachers!F7</f>
        <v>1298</v>
      </c>
      <c r="G8" s="71">
        <f>teachers!G7</f>
        <v>31</v>
      </c>
      <c r="H8" s="71">
        <f>teachers!H7</f>
        <v>1163</v>
      </c>
      <c r="I8" s="71">
        <f>teachers!I7</f>
        <v>104</v>
      </c>
      <c r="J8" s="72">
        <f>teachers!J7</f>
        <v>3566</v>
      </c>
      <c r="K8" s="71">
        <f>teachers!K7</f>
        <v>18</v>
      </c>
      <c r="L8" s="71">
        <f>teachers!L7</f>
        <v>318</v>
      </c>
      <c r="M8" s="71">
        <f>teachers!M7</f>
        <v>3230</v>
      </c>
      <c r="N8" s="57"/>
      <c r="O8" s="58">
        <f>O7+5</f>
        <v>27</v>
      </c>
      <c r="P8" s="58" t="b">
        <f t="shared" si="2"/>
        <v>1</v>
      </c>
      <c r="Q8" s="58" t="b">
        <f t="shared" si="3"/>
        <v>1</v>
      </c>
      <c r="R8" s="58" t="b">
        <f t="shared" si="4"/>
        <v>1</v>
      </c>
      <c r="S8" s="58" t="b">
        <f t="shared" si="5"/>
        <v>1</v>
      </c>
      <c r="T8" s="58" t="b">
        <f t="shared" si="6"/>
        <v>1</v>
      </c>
      <c r="U8" s="58" t="b">
        <f t="shared" si="7"/>
        <v>1</v>
      </c>
      <c r="V8" s="58" t="b">
        <f t="shared" si="8"/>
        <v>1</v>
      </c>
    </row>
    <row r="9" spans="1:22" s="58" customFormat="1" ht="15.2" customHeight="1">
      <c r="A9" s="70" t="str">
        <f>teachers!A8</f>
        <v>30 - 34</v>
      </c>
      <c r="B9" s="68">
        <f t="shared" si="1"/>
        <v>4763</v>
      </c>
      <c r="C9" s="71">
        <f>teachers!C8</f>
        <v>39</v>
      </c>
      <c r="D9" s="71">
        <f>teachers!D8</f>
        <v>671</v>
      </c>
      <c r="E9" s="71">
        <f>teachers!E8</f>
        <v>4053</v>
      </c>
      <c r="F9" s="72">
        <f>teachers!F8</f>
        <v>511</v>
      </c>
      <c r="G9" s="71">
        <f>teachers!G8</f>
        <v>23</v>
      </c>
      <c r="H9" s="71">
        <f>teachers!H8</f>
        <v>441</v>
      </c>
      <c r="I9" s="71">
        <f>teachers!I8</f>
        <v>47</v>
      </c>
      <c r="J9" s="72">
        <f>teachers!J8</f>
        <v>4252</v>
      </c>
      <c r="K9" s="71">
        <f>teachers!K8</f>
        <v>16</v>
      </c>
      <c r="L9" s="71">
        <f>teachers!L8</f>
        <v>230</v>
      </c>
      <c r="M9" s="71">
        <f>teachers!M8</f>
        <v>4006</v>
      </c>
      <c r="N9" s="57"/>
      <c r="O9" s="58">
        <f t="shared" ref="O9:O15" si="9">O8+5</f>
        <v>32</v>
      </c>
      <c r="P9" s="58" t="b">
        <f t="shared" si="2"/>
        <v>1</v>
      </c>
      <c r="Q9" s="58" t="b">
        <f t="shared" si="3"/>
        <v>1</v>
      </c>
      <c r="R9" s="58" t="b">
        <f t="shared" si="4"/>
        <v>1</v>
      </c>
      <c r="S9" s="58" t="b">
        <f t="shared" si="5"/>
        <v>1</v>
      </c>
      <c r="T9" s="58" t="b">
        <f t="shared" si="6"/>
        <v>1</v>
      </c>
      <c r="U9" s="58" t="b">
        <f t="shared" si="7"/>
        <v>1</v>
      </c>
      <c r="V9" s="58" t="b">
        <f t="shared" si="8"/>
        <v>1</v>
      </c>
    </row>
    <row r="10" spans="1:22" s="58" customFormat="1" ht="15.2" customHeight="1">
      <c r="A10" s="70" t="str">
        <f>teachers!A9</f>
        <v>35 - 39</v>
      </c>
      <c r="B10" s="68">
        <f t="shared" si="1"/>
        <v>3925</v>
      </c>
      <c r="C10" s="71">
        <f>teachers!C9</f>
        <v>29</v>
      </c>
      <c r="D10" s="71">
        <f>teachers!D9</f>
        <v>431</v>
      </c>
      <c r="E10" s="71">
        <f>teachers!E9</f>
        <v>3465</v>
      </c>
      <c r="F10" s="72">
        <f>teachers!F9</f>
        <v>280</v>
      </c>
      <c r="G10" s="71">
        <f>teachers!G9</f>
        <v>16</v>
      </c>
      <c r="H10" s="71">
        <f>teachers!H9</f>
        <v>249</v>
      </c>
      <c r="I10" s="71">
        <f>teachers!I9</f>
        <v>15</v>
      </c>
      <c r="J10" s="72">
        <f>teachers!J9</f>
        <v>3645</v>
      </c>
      <c r="K10" s="71">
        <f>teachers!K9</f>
        <v>13</v>
      </c>
      <c r="L10" s="71">
        <f>teachers!L9</f>
        <v>182</v>
      </c>
      <c r="M10" s="71">
        <f>teachers!M9</f>
        <v>3450</v>
      </c>
      <c r="N10" s="57"/>
      <c r="O10" s="58">
        <f t="shared" si="9"/>
        <v>37</v>
      </c>
      <c r="P10" s="58" t="b">
        <f t="shared" si="2"/>
        <v>1</v>
      </c>
      <c r="Q10" s="58" t="b">
        <f t="shared" si="3"/>
        <v>1</v>
      </c>
      <c r="R10" s="58" t="b">
        <f t="shared" si="4"/>
        <v>1</v>
      </c>
      <c r="S10" s="58" t="b">
        <f t="shared" si="5"/>
        <v>1</v>
      </c>
      <c r="T10" s="58" t="b">
        <f t="shared" si="6"/>
        <v>1</v>
      </c>
      <c r="U10" s="58" t="b">
        <f t="shared" si="7"/>
        <v>1</v>
      </c>
      <c r="V10" s="58" t="b">
        <f t="shared" si="8"/>
        <v>1</v>
      </c>
    </row>
    <row r="11" spans="1:22" s="58" customFormat="1" ht="15.2" customHeight="1">
      <c r="A11" s="70" t="str">
        <f>teachers!A10</f>
        <v>40 - 44</v>
      </c>
      <c r="B11" s="68">
        <f t="shared" si="1"/>
        <v>3273</v>
      </c>
      <c r="C11" s="71">
        <f>teachers!C10</f>
        <v>36</v>
      </c>
      <c r="D11" s="71">
        <f>teachers!D10</f>
        <v>250</v>
      </c>
      <c r="E11" s="71">
        <f>teachers!E10</f>
        <v>2987</v>
      </c>
      <c r="F11" s="72">
        <f>teachers!F10</f>
        <v>148</v>
      </c>
      <c r="G11" s="71">
        <f>teachers!G10</f>
        <v>24</v>
      </c>
      <c r="H11" s="71">
        <f>teachers!H10</f>
        <v>118</v>
      </c>
      <c r="I11" s="71">
        <f>teachers!I10</f>
        <v>6</v>
      </c>
      <c r="J11" s="72">
        <f>teachers!J10</f>
        <v>3125</v>
      </c>
      <c r="K11" s="71">
        <f>teachers!K10</f>
        <v>12</v>
      </c>
      <c r="L11" s="71">
        <f>teachers!L10</f>
        <v>132</v>
      </c>
      <c r="M11" s="71">
        <f>teachers!M10</f>
        <v>2981</v>
      </c>
      <c r="N11" s="57"/>
      <c r="O11" s="58">
        <f t="shared" si="9"/>
        <v>42</v>
      </c>
      <c r="P11" s="58" t="b">
        <f t="shared" si="2"/>
        <v>1</v>
      </c>
      <c r="Q11" s="58" t="b">
        <f t="shared" si="3"/>
        <v>1</v>
      </c>
      <c r="R11" s="58" t="b">
        <f t="shared" si="4"/>
        <v>1</v>
      </c>
      <c r="S11" s="58" t="b">
        <f t="shared" si="5"/>
        <v>1</v>
      </c>
      <c r="T11" s="58" t="b">
        <f t="shared" si="6"/>
        <v>1</v>
      </c>
      <c r="U11" s="58" t="b">
        <f t="shared" si="7"/>
        <v>1</v>
      </c>
      <c r="V11" s="58" t="b">
        <f t="shared" si="8"/>
        <v>1</v>
      </c>
    </row>
    <row r="12" spans="1:22" s="58" customFormat="1" ht="15.2" customHeight="1">
      <c r="A12" s="70" t="str">
        <f>teachers!A11</f>
        <v>45 - 49</v>
      </c>
      <c r="B12" s="68">
        <f t="shared" si="1"/>
        <v>3644</v>
      </c>
      <c r="C12" s="71">
        <f>teachers!C11</f>
        <v>69</v>
      </c>
      <c r="D12" s="71">
        <f>teachers!D11</f>
        <v>214</v>
      </c>
      <c r="E12" s="71">
        <f>teachers!E11</f>
        <v>3361</v>
      </c>
      <c r="F12" s="72">
        <f>teachers!F11</f>
        <v>111</v>
      </c>
      <c r="G12" s="71">
        <f>teachers!G11</f>
        <v>29</v>
      </c>
      <c r="H12" s="71">
        <f>teachers!H11</f>
        <v>68</v>
      </c>
      <c r="I12" s="71">
        <f>teachers!I11</f>
        <v>14</v>
      </c>
      <c r="J12" s="72">
        <f>teachers!J11</f>
        <v>3533</v>
      </c>
      <c r="K12" s="71">
        <f>teachers!K11</f>
        <v>40</v>
      </c>
      <c r="L12" s="71">
        <f>teachers!L11</f>
        <v>146</v>
      </c>
      <c r="M12" s="71">
        <f>teachers!M11</f>
        <v>3347</v>
      </c>
      <c r="N12" s="57"/>
      <c r="O12" s="58">
        <f t="shared" si="9"/>
        <v>47</v>
      </c>
      <c r="P12" s="58" t="b">
        <f t="shared" si="2"/>
        <v>1</v>
      </c>
      <c r="Q12" s="58" t="b">
        <f t="shared" si="3"/>
        <v>1</v>
      </c>
      <c r="R12" s="58" t="b">
        <f t="shared" si="4"/>
        <v>1</v>
      </c>
      <c r="S12" s="58" t="b">
        <f t="shared" si="5"/>
        <v>1</v>
      </c>
      <c r="T12" s="58" t="b">
        <f t="shared" si="6"/>
        <v>1</v>
      </c>
      <c r="U12" s="58" t="b">
        <f t="shared" si="7"/>
        <v>1</v>
      </c>
      <c r="V12" s="58" t="b">
        <f t="shared" si="8"/>
        <v>1</v>
      </c>
    </row>
    <row r="13" spans="1:22" s="58" customFormat="1" ht="15.2" customHeight="1">
      <c r="A13" s="70" t="str">
        <f>teachers!A12</f>
        <v>50 - 54</v>
      </c>
      <c r="B13" s="68">
        <f t="shared" si="1"/>
        <v>3740</v>
      </c>
      <c r="C13" s="71">
        <f>teachers!C12</f>
        <v>111</v>
      </c>
      <c r="D13" s="71">
        <f>teachers!D12</f>
        <v>216</v>
      </c>
      <c r="E13" s="71">
        <f>teachers!E12</f>
        <v>3413</v>
      </c>
      <c r="F13" s="72">
        <f>teachers!F12</f>
        <v>62</v>
      </c>
      <c r="G13" s="71">
        <f>teachers!G12</f>
        <v>32</v>
      </c>
      <c r="H13" s="71">
        <f>teachers!H12</f>
        <v>24</v>
      </c>
      <c r="I13" s="71">
        <f>teachers!I12</f>
        <v>6</v>
      </c>
      <c r="J13" s="72">
        <f>teachers!J12</f>
        <v>3678</v>
      </c>
      <c r="K13" s="71">
        <f>teachers!K12</f>
        <v>79</v>
      </c>
      <c r="L13" s="71">
        <f>teachers!L12</f>
        <v>192</v>
      </c>
      <c r="M13" s="71">
        <f>teachers!M12</f>
        <v>3407</v>
      </c>
      <c r="N13" s="57"/>
      <c r="O13" s="58">
        <f t="shared" si="9"/>
        <v>52</v>
      </c>
      <c r="P13" s="58" t="b">
        <f t="shared" si="2"/>
        <v>1</v>
      </c>
      <c r="Q13" s="58" t="b">
        <f t="shared" si="3"/>
        <v>1</v>
      </c>
      <c r="R13" s="58" t="b">
        <f t="shared" si="4"/>
        <v>1</v>
      </c>
      <c r="S13" s="58" t="b">
        <f t="shared" si="5"/>
        <v>1</v>
      </c>
      <c r="T13" s="58" t="b">
        <f t="shared" si="6"/>
        <v>1</v>
      </c>
      <c r="U13" s="58" t="b">
        <f t="shared" si="7"/>
        <v>1</v>
      </c>
      <c r="V13" s="58" t="b">
        <f t="shared" si="8"/>
        <v>1</v>
      </c>
    </row>
    <row r="14" spans="1:22" s="58" customFormat="1" ht="15.2" customHeight="1">
      <c r="A14" s="70" t="str">
        <f>teachers!A13</f>
        <v>55 - 59</v>
      </c>
      <c r="B14" s="68">
        <f t="shared" si="1"/>
        <v>2166</v>
      </c>
      <c r="C14" s="71">
        <f>teachers!C13</f>
        <v>129</v>
      </c>
      <c r="D14" s="71">
        <f>teachers!D13</f>
        <v>128</v>
      </c>
      <c r="E14" s="71">
        <f>teachers!E13</f>
        <v>1909</v>
      </c>
      <c r="F14" s="72">
        <f>teachers!F13</f>
        <v>65</v>
      </c>
      <c r="G14" s="71">
        <f>teachers!G13</f>
        <v>44</v>
      </c>
      <c r="H14" s="71">
        <f>teachers!H13</f>
        <v>18</v>
      </c>
      <c r="I14" s="71">
        <f>teachers!I13</f>
        <v>3</v>
      </c>
      <c r="J14" s="72">
        <f>teachers!J13</f>
        <v>2101</v>
      </c>
      <c r="K14" s="71">
        <f>teachers!K13</f>
        <v>85</v>
      </c>
      <c r="L14" s="71">
        <f>teachers!L13</f>
        <v>110</v>
      </c>
      <c r="M14" s="71">
        <f>teachers!M13</f>
        <v>1906</v>
      </c>
      <c r="N14" s="57"/>
      <c r="O14" s="58">
        <f t="shared" si="9"/>
        <v>57</v>
      </c>
      <c r="P14" s="58" t="b">
        <f t="shared" si="2"/>
        <v>1</v>
      </c>
      <c r="Q14" s="58" t="b">
        <f t="shared" si="3"/>
        <v>1</v>
      </c>
      <c r="R14" s="58" t="b">
        <f t="shared" si="4"/>
        <v>1</v>
      </c>
      <c r="S14" s="58" t="b">
        <f>B14=F14+J14</f>
        <v>1</v>
      </c>
      <c r="T14" s="58" t="b">
        <f t="shared" si="6"/>
        <v>1</v>
      </c>
      <c r="U14" s="58" t="b">
        <f t="shared" si="7"/>
        <v>1</v>
      </c>
      <c r="V14" s="58" t="b">
        <f t="shared" si="8"/>
        <v>1</v>
      </c>
    </row>
    <row r="15" spans="1:22" s="58" customFormat="1" ht="15.2" customHeight="1">
      <c r="A15" s="70" t="str">
        <f>teachers!A14</f>
        <v>60 or older</v>
      </c>
      <c r="B15" s="68">
        <f t="shared" si="1"/>
        <v>410</v>
      </c>
      <c r="C15" s="71">
        <f>teachers!C14</f>
        <v>10</v>
      </c>
      <c r="D15" s="71">
        <f>teachers!D14</f>
        <v>43</v>
      </c>
      <c r="E15" s="71">
        <f>teachers!E14</f>
        <v>357</v>
      </c>
      <c r="F15" s="72">
        <f>teachers!F14</f>
        <v>15</v>
      </c>
      <c r="G15" s="71">
        <f>teachers!G14</f>
        <v>2</v>
      </c>
      <c r="H15" s="71">
        <f>teachers!H14</f>
        <v>9</v>
      </c>
      <c r="I15" s="71">
        <f>teachers!I14</f>
        <v>4</v>
      </c>
      <c r="J15" s="72">
        <f>teachers!J14</f>
        <v>395</v>
      </c>
      <c r="K15" s="71">
        <f>teachers!K14</f>
        <v>8</v>
      </c>
      <c r="L15" s="71">
        <f>teachers!L14</f>
        <v>34</v>
      </c>
      <c r="M15" s="71">
        <f>teachers!M14</f>
        <v>353</v>
      </c>
      <c r="N15" s="57"/>
      <c r="O15" s="58">
        <f t="shared" si="9"/>
        <v>62</v>
      </c>
      <c r="P15" s="58" t="b">
        <f t="shared" si="2"/>
        <v>1</v>
      </c>
      <c r="Q15" s="58" t="b">
        <f t="shared" si="3"/>
        <v>1</v>
      </c>
      <c r="R15" s="58" t="b">
        <f t="shared" si="4"/>
        <v>1</v>
      </c>
      <c r="S15" s="58" t="b">
        <f>B15=F15+J15</f>
        <v>1</v>
      </c>
      <c r="T15" s="58" t="b">
        <f t="shared" si="6"/>
        <v>1</v>
      </c>
      <c r="U15" s="58" t="b">
        <f t="shared" si="7"/>
        <v>1</v>
      </c>
      <c r="V15" s="58" t="b">
        <f t="shared" si="8"/>
        <v>1</v>
      </c>
    </row>
    <row r="16" spans="1:22" ht="17.100000000000001" customHeight="1">
      <c r="A16" s="73" t="str">
        <f>teachers!A4</f>
        <v>Average Age</v>
      </c>
      <c r="B16" s="74">
        <f>teachers!B4</f>
        <v>39.56097737258834</v>
      </c>
      <c r="C16" s="75">
        <f>teachers!C4</f>
        <v>46.306300863453814</v>
      </c>
      <c r="D16" s="75">
        <f>teachers!D4</f>
        <v>31.999994235550709</v>
      </c>
      <c r="E16" s="75">
        <f>teachers!E4</f>
        <v>40.874284834514867</v>
      </c>
      <c r="F16" s="74">
        <f>teachers!F4</f>
        <v>29.952495260461145</v>
      </c>
      <c r="G16" s="75">
        <f>teachers!G4</f>
        <v>42.989038027522938</v>
      </c>
      <c r="H16" s="75">
        <f>teachers!H4</f>
        <v>28.92150191147541</v>
      </c>
      <c r="I16" s="75">
        <f>teachers!I4</f>
        <v>31.187447877551019</v>
      </c>
      <c r="J16" s="74">
        <f>teachers!J4</f>
        <v>40.889427829509231</v>
      </c>
      <c r="K16" s="75">
        <f>teachers!K4</f>
        <v>48.889026928571425</v>
      </c>
      <c r="L16" s="75">
        <f>teachers!L4</f>
        <v>38.116868234527686</v>
      </c>
      <c r="M16" s="75">
        <f>teachers!M4</f>
        <v>40.974872910061883</v>
      </c>
      <c r="N16" s="39"/>
      <c r="P16" t="b">
        <f>ABS(B16-SUMPRODUCT(C5:E5,C16:E16)/B5)&lt;0.01</f>
        <v>1</v>
      </c>
      <c r="Q16" t="b">
        <f>ABS(F16-SUMPRODUCT(G5:I5,G16:I16)/F5)&lt;0.01</f>
        <v>1</v>
      </c>
      <c r="R16" t="b">
        <f>ABS(J16-SUMPRODUCT(K5:M5,K16:M16)/J5)&lt;0.01</f>
        <v>1</v>
      </c>
    </row>
    <row r="17" spans="1:14" ht="3" customHeight="1">
      <c r="A17" s="34"/>
      <c r="B17" s="34"/>
      <c r="C17" s="34"/>
      <c r="D17" s="34"/>
      <c r="E17" s="34"/>
      <c r="F17" s="34"/>
      <c r="G17" s="34"/>
      <c r="H17" s="34"/>
      <c r="I17" s="34"/>
      <c r="J17" s="34"/>
      <c r="K17" s="34"/>
      <c r="L17" s="34"/>
      <c r="M17" s="34"/>
      <c r="N17" s="62"/>
    </row>
    <row r="18" spans="1:14" ht="9" customHeight="1">
      <c r="A18" s="33"/>
      <c r="B18" s="38"/>
      <c r="C18" s="33"/>
      <c r="D18" s="33"/>
      <c r="E18" s="33"/>
      <c r="F18" s="63"/>
      <c r="G18" s="33"/>
      <c r="H18" s="33"/>
      <c r="I18" s="33"/>
      <c r="J18" s="33"/>
      <c r="K18" s="33"/>
      <c r="L18" s="33"/>
      <c r="M18" s="33"/>
      <c r="N18" s="33"/>
    </row>
    <row r="19" spans="1:14" ht="294.60000000000002" customHeight="1">
      <c r="A19" s="33"/>
      <c r="B19" s="33"/>
      <c r="C19" s="33"/>
      <c r="D19" s="33"/>
      <c r="E19" s="33"/>
      <c r="F19" s="33"/>
      <c r="G19" s="33"/>
      <c r="H19" s="33"/>
      <c r="I19" s="33"/>
      <c r="J19" s="33"/>
      <c r="K19" s="33"/>
      <c r="L19" s="33"/>
      <c r="M19" s="33"/>
      <c r="N19" s="33"/>
    </row>
    <row r="20" spans="1:14">
      <c r="A20" s="33"/>
      <c r="B20" s="33"/>
      <c r="C20" s="33"/>
      <c r="D20" s="33"/>
      <c r="E20" s="33"/>
      <c r="F20" s="33"/>
      <c r="G20" s="33"/>
      <c r="H20" s="33"/>
      <c r="I20" s="33"/>
      <c r="J20" s="33"/>
      <c r="K20" s="33"/>
      <c r="L20" s="33"/>
      <c r="M20" s="33"/>
      <c r="N20" s="33"/>
    </row>
    <row r="21" spans="1:14">
      <c r="A21" s="33"/>
      <c r="B21" s="33"/>
      <c r="C21" s="33"/>
      <c r="D21" s="33"/>
      <c r="E21" s="33"/>
      <c r="F21" s="33"/>
      <c r="G21" s="33"/>
      <c r="H21" s="33"/>
      <c r="I21" s="33"/>
      <c r="J21" s="33"/>
      <c r="K21" s="33"/>
      <c r="L21" s="33"/>
      <c r="M21" s="33"/>
      <c r="N21" s="33"/>
    </row>
    <row r="22" spans="1:14" ht="28.5" customHeight="1">
      <c r="A22" s="30">
        <v>74</v>
      </c>
      <c r="B22" s="29"/>
      <c r="C22" s="29"/>
      <c r="D22" s="29"/>
      <c r="E22" s="29"/>
      <c r="F22" s="29"/>
      <c r="G22" s="29"/>
      <c r="H22" s="29"/>
      <c r="I22" s="29"/>
      <c r="J22" s="29"/>
      <c r="K22" s="29"/>
      <c r="L22" s="29"/>
      <c r="M22" s="31" t="s">
        <v>57</v>
      </c>
      <c r="N22" s="31"/>
    </row>
    <row r="23" spans="1:14">
      <c r="A23" t="s">
        <v>11</v>
      </c>
      <c r="B23" t="b">
        <f t="shared" ref="B23:M23" si="10">B5=SUM(B6:B15)</f>
        <v>1</v>
      </c>
      <c r="C23" t="b">
        <f t="shared" si="10"/>
        <v>1</v>
      </c>
      <c r="D23" t="b">
        <f t="shared" si="10"/>
        <v>1</v>
      </c>
      <c r="E23" t="b">
        <f t="shared" si="10"/>
        <v>1</v>
      </c>
      <c r="F23" t="b">
        <f t="shared" si="10"/>
        <v>1</v>
      </c>
      <c r="G23" t="b">
        <f t="shared" si="10"/>
        <v>1</v>
      </c>
      <c r="H23" t="b">
        <f t="shared" si="10"/>
        <v>1</v>
      </c>
      <c r="I23" t="b">
        <f t="shared" si="10"/>
        <v>1</v>
      </c>
      <c r="J23" t="b">
        <f t="shared" si="10"/>
        <v>1</v>
      </c>
      <c r="K23" t="b">
        <f t="shared" si="10"/>
        <v>1</v>
      </c>
      <c r="L23" t="b">
        <f t="shared" si="10"/>
        <v>1</v>
      </c>
      <c r="M23" t="b">
        <f t="shared" si="10"/>
        <v>1</v>
      </c>
    </row>
    <row r="24" spans="1:14">
      <c r="A24" t="s">
        <v>54</v>
      </c>
      <c r="B24" t="b">
        <f>ABS(SUMPRODUCT(B6:B15,$O6:$O15)/B5-B16)&lt;0.1</f>
        <v>0</v>
      </c>
      <c r="C24" t="b">
        <f t="shared" ref="C24:M24" si="11">ABS(SUMPRODUCT(C6:C15,$O6:$O15)/C5-C16)&lt;0.1</f>
        <v>0</v>
      </c>
      <c r="D24" t="b">
        <f t="shared" si="11"/>
        <v>0</v>
      </c>
      <c r="E24" t="b">
        <f t="shared" si="11"/>
        <v>0</v>
      </c>
      <c r="F24" t="b">
        <f t="shared" si="11"/>
        <v>0</v>
      </c>
      <c r="G24" t="b">
        <f t="shared" si="11"/>
        <v>0</v>
      </c>
      <c r="H24" t="b">
        <f t="shared" si="11"/>
        <v>0</v>
      </c>
      <c r="I24" t="b">
        <f t="shared" si="11"/>
        <v>0</v>
      </c>
      <c r="J24" t="b">
        <f t="shared" si="11"/>
        <v>0</v>
      </c>
      <c r="K24" t="b">
        <f t="shared" si="11"/>
        <v>0</v>
      </c>
      <c r="L24" t="b">
        <f t="shared" si="11"/>
        <v>0</v>
      </c>
      <c r="M24" t="b">
        <f t="shared" si="11"/>
        <v>0</v>
      </c>
    </row>
  </sheetData>
  <phoneticPr fontId="0" type="noConversion"/>
  <pageMargins left="0.96" right="0.47244094488188981" top="0.47244094488188981" bottom="0.31496062992125984" header="0.31496062992125984" footer="0.31496062992125984"/>
  <pageSetup paperSize="9" scale="91" orientation="landscape" horizontalDpi="1200" verticalDpi="1200"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U40"/>
  <sheetViews>
    <sheetView showGridLines="0" workbookViewId="0">
      <selection activeCell="B3" sqref="B3:M15"/>
    </sheetView>
  </sheetViews>
  <sheetFormatPr defaultRowHeight="12"/>
  <cols>
    <col min="1" max="1" width="11.28515625" style="41" bestFit="1" customWidth="1"/>
    <col min="2" max="2" width="12" style="41" bestFit="1" customWidth="1"/>
    <col min="3" max="3" width="14.140625" style="41" bestFit="1" customWidth="1"/>
    <col min="4" max="4" width="21.7109375" style="41" bestFit="1" customWidth="1"/>
    <col min="5" max="5" width="21" style="41" bestFit="1" customWidth="1"/>
    <col min="6" max="6" width="12" style="41" bestFit="1" customWidth="1"/>
    <col min="7" max="7" width="14.140625" style="41" bestFit="1" customWidth="1"/>
    <col min="8" max="8" width="21.7109375" style="41" bestFit="1" customWidth="1"/>
    <col min="9" max="9" width="21" style="41" bestFit="1" customWidth="1"/>
    <col min="10" max="10" width="12" style="41" bestFit="1" customWidth="1"/>
    <col min="11" max="11" width="14.140625" style="41" bestFit="1" customWidth="1"/>
    <col min="12" max="12" width="21.7109375" style="41" bestFit="1" customWidth="1"/>
    <col min="13" max="13" width="21" style="41" bestFit="1" customWidth="1"/>
    <col min="14" max="16384" width="9.140625" style="41"/>
  </cols>
  <sheetData>
    <row r="1" spans="1:14">
      <c r="B1" s="42" t="s">
        <v>32</v>
      </c>
      <c r="C1" s="43" t="s">
        <v>33</v>
      </c>
      <c r="D1" s="43" t="s">
        <v>33</v>
      </c>
      <c r="E1" s="44" t="s">
        <v>33</v>
      </c>
      <c r="F1" s="45" t="s">
        <v>34</v>
      </c>
      <c r="G1" s="43" t="s">
        <v>33</v>
      </c>
      <c r="H1" s="43" t="s">
        <v>33</v>
      </c>
      <c r="I1" s="44" t="s">
        <v>33</v>
      </c>
      <c r="J1" s="45" t="s">
        <v>35</v>
      </c>
      <c r="K1" s="43" t="s">
        <v>33</v>
      </c>
      <c r="L1" s="43" t="s">
        <v>33</v>
      </c>
      <c r="M1" s="44" t="s">
        <v>33</v>
      </c>
    </row>
    <row r="2" spans="1:14">
      <c r="B2" s="46" t="s">
        <v>36</v>
      </c>
      <c r="C2" s="47" t="s">
        <v>37</v>
      </c>
      <c r="D2" s="47" t="s">
        <v>38</v>
      </c>
      <c r="E2" s="48" t="s">
        <v>39</v>
      </c>
      <c r="F2" s="46" t="s">
        <v>36</v>
      </c>
      <c r="G2" s="47" t="s">
        <v>37</v>
      </c>
      <c r="H2" s="47" t="s">
        <v>38</v>
      </c>
      <c r="I2" s="48" t="s">
        <v>39</v>
      </c>
      <c r="J2" s="46" t="s">
        <v>36</v>
      </c>
      <c r="K2" s="47" t="s">
        <v>37</v>
      </c>
      <c r="L2" s="47" t="s">
        <v>38</v>
      </c>
      <c r="M2" s="48" t="s">
        <v>39</v>
      </c>
    </row>
    <row r="3" spans="1:14">
      <c r="A3" s="49" t="s">
        <v>40</v>
      </c>
      <c r="B3" s="49">
        <v>28922</v>
      </c>
      <c r="C3" s="50">
        <v>498</v>
      </c>
      <c r="D3" s="50">
        <v>4585</v>
      </c>
      <c r="E3" s="50">
        <v>23839</v>
      </c>
      <c r="F3" s="50">
        <v>3513</v>
      </c>
      <c r="G3" s="50">
        <v>218</v>
      </c>
      <c r="H3" s="50">
        <v>3050</v>
      </c>
      <c r="I3" s="50">
        <v>245</v>
      </c>
      <c r="J3" s="50">
        <v>25409</v>
      </c>
      <c r="K3" s="50">
        <v>280</v>
      </c>
      <c r="L3" s="50">
        <v>1535</v>
      </c>
      <c r="M3" s="50">
        <v>23594</v>
      </c>
    </row>
    <row r="4" spans="1:14">
      <c r="A4" s="49" t="s">
        <v>41</v>
      </c>
      <c r="B4" s="53">
        <v>39.56097737258834</v>
      </c>
      <c r="C4" s="54">
        <v>46.306300863453814</v>
      </c>
      <c r="D4" s="54">
        <v>31.999994235550709</v>
      </c>
      <c r="E4" s="55">
        <v>40.874284834514867</v>
      </c>
      <c r="F4" s="53">
        <v>29.952495260461145</v>
      </c>
      <c r="G4" s="54">
        <v>42.989038027522938</v>
      </c>
      <c r="H4" s="54">
        <v>28.92150191147541</v>
      </c>
      <c r="I4" s="55">
        <v>31.187447877551019</v>
      </c>
      <c r="J4" s="53">
        <v>40.889427829509231</v>
      </c>
      <c r="K4" s="54">
        <v>48.889026928571425</v>
      </c>
      <c r="L4" s="54">
        <v>38.116868234527686</v>
      </c>
      <c r="M4" s="55">
        <v>40.974872910061883</v>
      </c>
    </row>
    <row r="5" spans="1:14">
      <c r="A5" s="49" t="s">
        <v>42</v>
      </c>
      <c r="B5" s="50">
        <v>60</v>
      </c>
      <c r="C5" s="50">
        <v>0</v>
      </c>
      <c r="D5" s="50">
        <v>57</v>
      </c>
      <c r="E5" s="50">
        <v>3</v>
      </c>
      <c r="F5" s="50">
        <v>55</v>
      </c>
      <c r="G5" s="51">
        <v>0</v>
      </c>
      <c r="H5" s="51">
        <v>55</v>
      </c>
      <c r="I5" s="52">
        <v>0</v>
      </c>
      <c r="J5" s="50">
        <v>5</v>
      </c>
      <c r="K5" s="51">
        <v>0</v>
      </c>
      <c r="L5" s="51">
        <v>2</v>
      </c>
      <c r="M5" s="52">
        <v>3</v>
      </c>
    </row>
    <row r="6" spans="1:14">
      <c r="A6" s="49" t="s">
        <v>43</v>
      </c>
      <c r="B6" s="50">
        <v>2077</v>
      </c>
      <c r="C6" s="50">
        <v>26</v>
      </c>
      <c r="D6" s="50">
        <v>1094</v>
      </c>
      <c r="E6" s="50">
        <v>957</v>
      </c>
      <c r="F6" s="50">
        <v>968</v>
      </c>
      <c r="G6" s="51">
        <v>17</v>
      </c>
      <c r="H6" s="51">
        <v>905</v>
      </c>
      <c r="I6" s="52">
        <v>46</v>
      </c>
      <c r="J6" s="50">
        <v>1109</v>
      </c>
      <c r="K6" s="51">
        <v>9</v>
      </c>
      <c r="L6" s="51">
        <v>189</v>
      </c>
      <c r="M6" s="52">
        <v>911</v>
      </c>
    </row>
    <row r="7" spans="1:14">
      <c r="A7" s="49" t="s">
        <v>44</v>
      </c>
      <c r="B7" s="50">
        <v>4864</v>
      </c>
      <c r="C7" s="50">
        <v>49</v>
      </c>
      <c r="D7" s="50">
        <v>1481</v>
      </c>
      <c r="E7" s="50">
        <v>3334</v>
      </c>
      <c r="F7" s="50">
        <v>1298</v>
      </c>
      <c r="G7" s="51">
        <v>31</v>
      </c>
      <c r="H7" s="51">
        <v>1163</v>
      </c>
      <c r="I7" s="52">
        <v>104</v>
      </c>
      <c r="J7" s="50">
        <v>3566</v>
      </c>
      <c r="K7" s="51">
        <v>18</v>
      </c>
      <c r="L7" s="51">
        <v>318</v>
      </c>
      <c r="M7" s="52">
        <v>3230</v>
      </c>
    </row>
    <row r="8" spans="1:14">
      <c r="A8" s="49" t="s">
        <v>45</v>
      </c>
      <c r="B8" s="50">
        <v>4763</v>
      </c>
      <c r="C8" s="50">
        <v>39</v>
      </c>
      <c r="D8" s="50">
        <v>671</v>
      </c>
      <c r="E8" s="50">
        <v>4053</v>
      </c>
      <c r="F8" s="50">
        <v>511</v>
      </c>
      <c r="G8" s="51">
        <v>23</v>
      </c>
      <c r="H8" s="51">
        <v>441</v>
      </c>
      <c r="I8" s="52">
        <v>47</v>
      </c>
      <c r="J8" s="50">
        <v>4252</v>
      </c>
      <c r="K8" s="51">
        <v>16</v>
      </c>
      <c r="L8" s="51">
        <v>230</v>
      </c>
      <c r="M8" s="52">
        <v>4006</v>
      </c>
    </row>
    <row r="9" spans="1:14">
      <c r="A9" s="49" t="s">
        <v>46</v>
      </c>
      <c r="B9" s="50">
        <v>3925</v>
      </c>
      <c r="C9" s="50">
        <v>29</v>
      </c>
      <c r="D9" s="50">
        <v>431</v>
      </c>
      <c r="E9" s="50">
        <v>3465</v>
      </c>
      <c r="F9" s="50">
        <v>280</v>
      </c>
      <c r="G9" s="51">
        <v>16</v>
      </c>
      <c r="H9" s="51">
        <v>249</v>
      </c>
      <c r="I9" s="52">
        <v>15</v>
      </c>
      <c r="J9" s="50">
        <v>3645</v>
      </c>
      <c r="K9" s="51">
        <v>13</v>
      </c>
      <c r="L9" s="51">
        <v>182</v>
      </c>
      <c r="M9" s="52">
        <v>3450</v>
      </c>
    </row>
    <row r="10" spans="1:14">
      <c r="A10" s="49" t="s">
        <v>47</v>
      </c>
      <c r="B10" s="50">
        <v>3273</v>
      </c>
      <c r="C10" s="50">
        <v>36</v>
      </c>
      <c r="D10" s="50">
        <v>250</v>
      </c>
      <c r="E10" s="50">
        <v>2987</v>
      </c>
      <c r="F10" s="50">
        <v>148</v>
      </c>
      <c r="G10" s="51">
        <v>24</v>
      </c>
      <c r="H10" s="51">
        <v>118</v>
      </c>
      <c r="I10" s="52">
        <v>6</v>
      </c>
      <c r="J10" s="50">
        <v>3125</v>
      </c>
      <c r="K10" s="51">
        <v>12</v>
      </c>
      <c r="L10" s="51">
        <v>132</v>
      </c>
      <c r="M10" s="52">
        <v>2981</v>
      </c>
    </row>
    <row r="11" spans="1:14">
      <c r="A11" s="49" t="s">
        <v>48</v>
      </c>
      <c r="B11" s="50">
        <v>3644</v>
      </c>
      <c r="C11" s="50">
        <v>69</v>
      </c>
      <c r="D11" s="50">
        <v>214</v>
      </c>
      <c r="E11" s="50">
        <v>3361</v>
      </c>
      <c r="F11" s="50">
        <v>111</v>
      </c>
      <c r="G11" s="51">
        <v>29</v>
      </c>
      <c r="H11" s="51">
        <v>68</v>
      </c>
      <c r="I11" s="52">
        <v>14</v>
      </c>
      <c r="J11" s="50">
        <v>3533</v>
      </c>
      <c r="K11" s="51">
        <v>40</v>
      </c>
      <c r="L11" s="51">
        <v>146</v>
      </c>
      <c r="M11" s="52">
        <v>3347</v>
      </c>
    </row>
    <row r="12" spans="1:14">
      <c r="A12" s="49" t="s">
        <v>49</v>
      </c>
      <c r="B12" s="50">
        <v>3740</v>
      </c>
      <c r="C12" s="50">
        <v>111</v>
      </c>
      <c r="D12" s="50">
        <v>216</v>
      </c>
      <c r="E12" s="50">
        <v>3413</v>
      </c>
      <c r="F12" s="50">
        <v>62</v>
      </c>
      <c r="G12" s="51">
        <v>32</v>
      </c>
      <c r="H12" s="51">
        <v>24</v>
      </c>
      <c r="I12" s="52">
        <v>6</v>
      </c>
      <c r="J12" s="50">
        <v>3678</v>
      </c>
      <c r="K12" s="51">
        <v>79</v>
      </c>
      <c r="L12" s="51">
        <v>192</v>
      </c>
      <c r="M12" s="52">
        <v>3407</v>
      </c>
    </row>
    <row r="13" spans="1:14">
      <c r="A13" s="49" t="s">
        <v>50</v>
      </c>
      <c r="B13" s="50">
        <v>2166</v>
      </c>
      <c r="C13" s="50">
        <v>129</v>
      </c>
      <c r="D13" s="50">
        <v>128</v>
      </c>
      <c r="E13" s="50">
        <v>1909</v>
      </c>
      <c r="F13" s="50">
        <v>65</v>
      </c>
      <c r="G13" s="51">
        <v>44</v>
      </c>
      <c r="H13" s="56">
        <v>18</v>
      </c>
      <c r="I13" s="52">
        <v>3</v>
      </c>
      <c r="J13" s="50">
        <v>2101</v>
      </c>
      <c r="K13" s="51">
        <v>85</v>
      </c>
      <c r="L13" s="51">
        <v>110</v>
      </c>
      <c r="M13" s="52">
        <v>1906</v>
      </c>
    </row>
    <row r="14" spans="1:14">
      <c r="A14" s="49" t="s">
        <v>51</v>
      </c>
      <c r="B14" s="50">
        <v>410</v>
      </c>
      <c r="C14" s="50">
        <v>10</v>
      </c>
      <c r="D14" s="50">
        <v>43</v>
      </c>
      <c r="E14" s="50">
        <v>357</v>
      </c>
      <c r="F14" s="50">
        <v>15</v>
      </c>
      <c r="G14" s="56">
        <v>2</v>
      </c>
      <c r="H14" s="51">
        <v>9</v>
      </c>
      <c r="I14" s="56">
        <v>4</v>
      </c>
      <c r="J14" s="50">
        <v>395</v>
      </c>
      <c r="K14" s="56">
        <v>8</v>
      </c>
      <c r="L14" s="51">
        <v>34</v>
      </c>
      <c r="M14" s="52">
        <v>353</v>
      </c>
    </row>
    <row r="16" spans="1:14" ht="12.75">
      <c r="I16"/>
      <c r="J16"/>
      <c r="K16" s="61"/>
      <c r="L16" s="61"/>
      <c r="M16" s="61"/>
      <c r="N16" s="61"/>
    </row>
    <row r="17" spans="2:21" ht="14.25">
      <c r="B17" s="64">
        <v>28922</v>
      </c>
      <c r="C17" s="64">
        <v>498</v>
      </c>
      <c r="D17" s="64">
        <v>4585</v>
      </c>
      <c r="E17" s="64">
        <v>23839</v>
      </c>
      <c r="F17" s="64">
        <v>3513</v>
      </c>
      <c r="G17" s="64">
        <v>218</v>
      </c>
      <c r="H17" s="64">
        <v>3050</v>
      </c>
      <c r="I17" s="64">
        <v>245</v>
      </c>
      <c r="J17" s="64">
        <v>25409</v>
      </c>
      <c r="K17" s="64">
        <v>280</v>
      </c>
      <c r="L17" s="64">
        <v>1535</v>
      </c>
      <c r="M17" s="64">
        <v>23594</v>
      </c>
      <c r="N17" s="61"/>
      <c r="O17" s="61"/>
    </row>
    <row r="18" spans="2:21" customFormat="1" ht="14.25">
      <c r="B18" s="64">
        <v>39.56097737258834</v>
      </c>
      <c r="C18" s="64">
        <v>46.306300863453814</v>
      </c>
      <c r="D18" s="64">
        <v>31.999994235550709</v>
      </c>
      <c r="E18" s="64">
        <v>40.874284834514867</v>
      </c>
      <c r="F18" s="64">
        <v>29.952495260461145</v>
      </c>
      <c r="G18" s="64">
        <v>42.989038027522938</v>
      </c>
      <c r="H18" s="64">
        <v>28.92150191147541</v>
      </c>
      <c r="I18" s="64">
        <v>31.187447877551019</v>
      </c>
      <c r="J18" s="64">
        <v>40.889427829509231</v>
      </c>
      <c r="K18" s="64">
        <v>48.889026928571425</v>
      </c>
      <c r="L18" s="64">
        <v>38.116868234527686</v>
      </c>
      <c r="M18" s="64">
        <v>40.974872910061883</v>
      </c>
      <c r="N18" s="61"/>
      <c r="O18" s="41"/>
      <c r="P18" s="41"/>
      <c r="Q18" s="41"/>
      <c r="R18" s="41"/>
      <c r="S18" s="41"/>
      <c r="T18" s="41"/>
      <c r="U18" s="41"/>
    </row>
    <row r="19" spans="2:21" customFormat="1" ht="14.25">
      <c r="B19" s="64">
        <v>60</v>
      </c>
      <c r="C19" s="64">
        <v>0</v>
      </c>
      <c r="D19" s="64">
        <v>57</v>
      </c>
      <c r="E19" s="64">
        <v>3</v>
      </c>
      <c r="F19" s="64">
        <v>55</v>
      </c>
      <c r="G19" s="64">
        <v>0</v>
      </c>
      <c r="H19" s="64">
        <v>55</v>
      </c>
      <c r="I19" s="64">
        <v>0</v>
      </c>
      <c r="J19" s="64">
        <v>5</v>
      </c>
      <c r="K19" s="64">
        <v>0</v>
      </c>
      <c r="L19" s="64">
        <v>2</v>
      </c>
      <c r="M19" s="64">
        <v>3</v>
      </c>
      <c r="N19" s="61"/>
      <c r="O19" s="61"/>
    </row>
    <row r="20" spans="2:21" customFormat="1" ht="14.25">
      <c r="B20" s="64">
        <v>2077</v>
      </c>
      <c r="C20" s="64">
        <v>26</v>
      </c>
      <c r="D20" s="64">
        <v>1094</v>
      </c>
      <c r="E20" s="64">
        <v>957</v>
      </c>
      <c r="F20" s="64">
        <v>968</v>
      </c>
      <c r="G20" s="64">
        <v>17</v>
      </c>
      <c r="H20" s="64">
        <v>905</v>
      </c>
      <c r="I20" s="64">
        <v>46</v>
      </c>
      <c r="J20" s="64">
        <v>1109</v>
      </c>
      <c r="K20" s="64">
        <v>9</v>
      </c>
      <c r="L20" s="64">
        <v>189</v>
      </c>
      <c r="M20" s="64">
        <v>911</v>
      </c>
      <c r="N20" s="61"/>
      <c r="O20" s="61"/>
      <c r="P20" s="41"/>
      <c r="Q20" s="41"/>
      <c r="R20" s="41"/>
      <c r="S20" s="41"/>
      <c r="T20" s="41"/>
      <c r="U20" s="41"/>
    </row>
    <row r="21" spans="2:21" customFormat="1" ht="14.25">
      <c r="B21" s="64">
        <v>4864</v>
      </c>
      <c r="C21" s="64">
        <v>49</v>
      </c>
      <c r="D21" s="64">
        <v>1481</v>
      </c>
      <c r="E21" s="64">
        <v>3334</v>
      </c>
      <c r="F21" s="64">
        <v>1298</v>
      </c>
      <c r="G21" s="64">
        <v>31</v>
      </c>
      <c r="H21" s="64">
        <v>1163</v>
      </c>
      <c r="I21" s="64">
        <v>104</v>
      </c>
      <c r="J21" s="64">
        <v>3566</v>
      </c>
      <c r="K21" s="64">
        <v>18</v>
      </c>
      <c r="L21" s="64">
        <v>318</v>
      </c>
      <c r="M21" s="64">
        <v>3230</v>
      </c>
      <c r="N21" s="61"/>
      <c r="O21" s="61"/>
      <c r="P21" s="41"/>
      <c r="Q21" s="41"/>
      <c r="R21" s="41"/>
      <c r="S21" s="41"/>
      <c r="T21" s="41"/>
      <c r="U21" s="41"/>
    </row>
    <row r="22" spans="2:21" customFormat="1" ht="14.25">
      <c r="B22" s="64">
        <v>4763</v>
      </c>
      <c r="C22" s="64">
        <v>39</v>
      </c>
      <c r="D22" s="64">
        <v>671</v>
      </c>
      <c r="E22" s="64">
        <v>4053</v>
      </c>
      <c r="F22" s="64">
        <v>511</v>
      </c>
      <c r="G22" s="64">
        <v>23</v>
      </c>
      <c r="H22" s="64">
        <v>441</v>
      </c>
      <c r="I22" s="64">
        <v>47</v>
      </c>
      <c r="J22" s="64">
        <v>4252</v>
      </c>
      <c r="K22" s="64">
        <v>16</v>
      </c>
      <c r="L22" s="64">
        <v>230</v>
      </c>
      <c r="M22" s="64">
        <v>4006</v>
      </c>
      <c r="N22" s="61"/>
      <c r="O22" s="61"/>
      <c r="P22" s="41"/>
      <c r="Q22" s="41"/>
      <c r="R22" s="41"/>
      <c r="S22" s="41"/>
      <c r="T22" s="41"/>
      <c r="U22" s="41"/>
    </row>
    <row r="23" spans="2:21" customFormat="1" ht="14.25">
      <c r="B23" s="64">
        <v>3925</v>
      </c>
      <c r="C23" s="64">
        <v>29</v>
      </c>
      <c r="D23" s="64">
        <v>431</v>
      </c>
      <c r="E23" s="64">
        <v>3465</v>
      </c>
      <c r="F23" s="64">
        <v>280</v>
      </c>
      <c r="G23" s="64">
        <v>16</v>
      </c>
      <c r="H23" s="64">
        <v>249</v>
      </c>
      <c r="I23" s="64">
        <v>15</v>
      </c>
      <c r="J23" s="64">
        <v>3645</v>
      </c>
      <c r="K23" s="64">
        <v>13</v>
      </c>
      <c r="L23" s="64">
        <v>182</v>
      </c>
      <c r="M23" s="64">
        <v>3450</v>
      </c>
      <c r="N23" s="61"/>
      <c r="O23" s="61"/>
      <c r="P23" s="41"/>
      <c r="Q23" s="41"/>
      <c r="R23" s="41"/>
      <c r="S23" s="41"/>
      <c r="T23" s="41"/>
      <c r="U23" s="41"/>
    </row>
    <row r="24" spans="2:21" customFormat="1" ht="14.25">
      <c r="B24" s="64">
        <v>3273</v>
      </c>
      <c r="C24" s="64">
        <v>36</v>
      </c>
      <c r="D24" s="64">
        <v>250</v>
      </c>
      <c r="E24" s="64">
        <v>2987</v>
      </c>
      <c r="F24" s="64">
        <v>148</v>
      </c>
      <c r="G24" s="64">
        <v>24</v>
      </c>
      <c r="H24" s="64">
        <v>118</v>
      </c>
      <c r="I24" s="64">
        <v>6</v>
      </c>
      <c r="J24" s="64">
        <v>3125</v>
      </c>
      <c r="K24" s="64">
        <v>12</v>
      </c>
      <c r="L24" s="64">
        <v>132</v>
      </c>
      <c r="M24" s="64">
        <v>2981</v>
      </c>
      <c r="N24" s="61"/>
      <c r="O24" s="61"/>
      <c r="P24" s="41"/>
      <c r="Q24" s="41"/>
      <c r="R24" s="41"/>
      <c r="S24" s="41"/>
      <c r="T24" s="41"/>
      <c r="U24" s="41"/>
    </row>
    <row r="25" spans="2:21" customFormat="1" ht="14.25">
      <c r="B25" s="64">
        <v>3644</v>
      </c>
      <c r="C25" s="64">
        <v>69</v>
      </c>
      <c r="D25" s="64">
        <v>214</v>
      </c>
      <c r="E25" s="64">
        <v>3361</v>
      </c>
      <c r="F25" s="64">
        <v>111</v>
      </c>
      <c r="G25" s="64">
        <v>29</v>
      </c>
      <c r="H25" s="64">
        <v>68</v>
      </c>
      <c r="I25" s="64">
        <v>14</v>
      </c>
      <c r="J25" s="64">
        <v>3533</v>
      </c>
      <c r="K25" s="64">
        <v>40</v>
      </c>
      <c r="L25" s="64">
        <v>146</v>
      </c>
      <c r="M25" s="64">
        <v>3347</v>
      </c>
      <c r="N25" s="61"/>
      <c r="O25" s="61"/>
      <c r="P25" s="41"/>
      <c r="Q25" s="41"/>
      <c r="R25" s="41"/>
      <c r="S25" s="41"/>
      <c r="T25" s="41"/>
      <c r="U25" s="41"/>
    </row>
    <row r="26" spans="2:21" customFormat="1" ht="14.25">
      <c r="B26" s="64">
        <v>3740</v>
      </c>
      <c r="C26" s="64">
        <v>111</v>
      </c>
      <c r="D26" s="64">
        <v>216</v>
      </c>
      <c r="E26" s="64">
        <v>3413</v>
      </c>
      <c r="F26" s="64">
        <v>62</v>
      </c>
      <c r="G26" s="64">
        <v>32</v>
      </c>
      <c r="H26" s="64">
        <v>24</v>
      </c>
      <c r="I26" s="64">
        <v>6</v>
      </c>
      <c r="J26" s="64">
        <v>3678</v>
      </c>
      <c r="K26" s="64">
        <v>79</v>
      </c>
      <c r="L26" s="64">
        <v>192</v>
      </c>
      <c r="M26" s="64">
        <v>3407</v>
      </c>
      <c r="N26" s="61"/>
      <c r="O26" s="61"/>
      <c r="P26" s="41"/>
      <c r="Q26" s="41"/>
      <c r="R26" s="41"/>
      <c r="S26" s="41"/>
      <c r="T26" s="41"/>
      <c r="U26" s="41"/>
    </row>
    <row r="27" spans="2:21" customFormat="1" ht="14.25">
      <c r="B27" s="64">
        <v>2166</v>
      </c>
      <c r="C27" s="64">
        <v>129</v>
      </c>
      <c r="D27" s="64">
        <v>128</v>
      </c>
      <c r="E27" s="64">
        <v>1909</v>
      </c>
      <c r="F27" s="64">
        <v>65</v>
      </c>
      <c r="G27" s="64">
        <v>44</v>
      </c>
      <c r="H27" s="64">
        <v>18</v>
      </c>
      <c r="I27" s="64">
        <v>3</v>
      </c>
      <c r="J27" s="64">
        <v>2101</v>
      </c>
      <c r="K27" s="64">
        <v>85</v>
      </c>
      <c r="L27" s="64">
        <v>110</v>
      </c>
      <c r="M27" s="64">
        <v>1906</v>
      </c>
      <c r="N27" s="61"/>
      <c r="O27" s="61"/>
      <c r="P27" s="41"/>
      <c r="Q27" s="41"/>
      <c r="R27" s="41"/>
      <c r="S27" s="41"/>
      <c r="T27" s="41"/>
      <c r="U27" s="41"/>
    </row>
    <row r="28" spans="2:21" customFormat="1" ht="14.25">
      <c r="B28" s="64">
        <v>410</v>
      </c>
      <c r="C28" s="64">
        <v>10</v>
      </c>
      <c r="D28" s="64">
        <v>43</v>
      </c>
      <c r="E28" s="64">
        <v>357</v>
      </c>
      <c r="F28" s="64">
        <v>15</v>
      </c>
      <c r="G28" s="64">
        <v>2</v>
      </c>
      <c r="H28" s="64">
        <v>9</v>
      </c>
      <c r="I28" s="64">
        <v>4</v>
      </c>
      <c r="J28" s="64">
        <v>395</v>
      </c>
      <c r="K28" s="64">
        <v>8</v>
      </c>
      <c r="L28" s="64">
        <v>34</v>
      </c>
      <c r="M28" s="64">
        <v>353</v>
      </c>
      <c r="O28" s="61"/>
      <c r="P28" s="41"/>
      <c r="Q28" s="41"/>
      <c r="R28" s="41"/>
      <c r="S28" s="41"/>
      <c r="T28" s="41"/>
      <c r="U28" s="41"/>
    </row>
    <row r="30" spans="2:21" customFormat="1" ht="12.75">
      <c r="C30" s="61"/>
      <c r="D30" s="61"/>
      <c r="E30" s="61"/>
      <c r="F30" s="61"/>
      <c r="H30" s="41"/>
      <c r="I30" s="41"/>
      <c r="J30" s="41"/>
      <c r="K30" s="41"/>
      <c r="L30" s="41"/>
      <c r="M30" s="41"/>
      <c r="O30" s="41"/>
      <c r="P30" s="41"/>
      <c r="Q30" s="41"/>
      <c r="R30" s="41"/>
      <c r="S30" s="41"/>
      <c r="T30" s="41"/>
    </row>
    <row r="38" spans="2:7">
      <c r="B38"/>
      <c r="C38"/>
      <c r="D38"/>
      <c r="E38"/>
      <c r="F38"/>
      <c r="G38"/>
    </row>
    <row r="39" spans="2:7">
      <c r="B39"/>
      <c r="C39"/>
      <c r="D39"/>
      <c r="E39"/>
      <c r="F39"/>
      <c r="G39"/>
    </row>
    <row r="40" spans="2:7">
      <c r="B40"/>
      <c r="C40"/>
      <c r="D40"/>
      <c r="E40"/>
      <c r="F40"/>
      <c r="G40"/>
    </row>
  </sheetData>
  <phoneticPr fontId="0" type="noConversion"/>
  <pageMargins left="0.75" right="0.75" top="1" bottom="1" header="0.5" footer="0.5"/>
  <headerFooter alignWithMargins="0"/>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36"/>
  <sheetViews>
    <sheetView topLeftCell="A10" workbookViewId="0">
      <selection activeCell="A7" sqref="A7"/>
    </sheetView>
  </sheetViews>
  <sheetFormatPr defaultRowHeight="12"/>
  <cols>
    <col min="1" max="1" width="22.7109375" customWidth="1"/>
  </cols>
  <sheetData>
    <row r="1" spans="1:3" ht="12.75">
      <c r="A1" s="1" t="s">
        <v>0</v>
      </c>
    </row>
    <row r="3" spans="1:3" ht="12.75">
      <c r="A3" s="2" t="s">
        <v>1</v>
      </c>
      <c r="B3" s="2">
        <v>0.34200000000000003</v>
      </c>
    </row>
    <row r="4" spans="1:3" ht="12.75">
      <c r="A4" s="3" t="s">
        <v>2</v>
      </c>
      <c r="B4" s="3">
        <v>180</v>
      </c>
      <c r="C4" s="3" t="s">
        <v>3</v>
      </c>
    </row>
    <row r="5" spans="1:3" ht="12.75">
      <c r="A5" s="3"/>
      <c r="B5" s="4">
        <f>B4/B3</f>
        <v>526.31578947368416</v>
      </c>
      <c r="C5" s="3" t="s">
        <v>4</v>
      </c>
    </row>
    <row r="6" spans="1:3" ht="12.75">
      <c r="A6" s="5" t="s">
        <v>5</v>
      </c>
      <c r="B6" s="6">
        <v>9.5</v>
      </c>
      <c r="C6" s="5" t="s">
        <v>3</v>
      </c>
    </row>
    <row r="7" spans="1:3" ht="12.75">
      <c r="A7" s="5"/>
      <c r="B7" s="6">
        <f>B6/B3</f>
        <v>27.777777777777775</v>
      </c>
      <c r="C7" s="5" t="s">
        <v>4</v>
      </c>
    </row>
    <row r="9" spans="1:3" ht="12.75">
      <c r="A9" s="1" t="s">
        <v>6</v>
      </c>
      <c r="B9" t="s">
        <v>7</v>
      </c>
    </row>
    <row r="10" spans="1:3">
      <c r="A10" s="7" t="s">
        <v>8</v>
      </c>
      <c r="B10" s="7">
        <v>15</v>
      </c>
    </row>
    <row r="11" spans="1:3">
      <c r="A11" s="7" t="s">
        <v>9</v>
      </c>
      <c r="B11" s="7">
        <v>3</v>
      </c>
    </row>
    <row r="12" spans="1:3">
      <c r="A12" s="7" t="s">
        <v>10</v>
      </c>
      <c r="B12" s="7">
        <v>14.9</v>
      </c>
    </row>
    <row r="13" spans="1:3">
      <c r="A13" s="7" t="s">
        <v>11</v>
      </c>
      <c r="B13" s="7">
        <v>17</v>
      </c>
    </row>
    <row r="14" spans="1:3">
      <c r="A14" s="7" t="s">
        <v>12</v>
      </c>
      <c r="B14" s="7">
        <v>24.75</v>
      </c>
    </row>
    <row r="15" spans="1:3">
      <c r="A15" s="7" t="s">
        <v>13</v>
      </c>
      <c r="B15" s="7">
        <v>15.25</v>
      </c>
    </row>
    <row r="16" spans="1:3">
      <c r="A16" s="7" t="s">
        <v>14</v>
      </c>
      <c r="B16" s="7">
        <v>12.75</v>
      </c>
    </row>
    <row r="17" spans="1:6">
      <c r="A17" s="7" t="s">
        <v>15</v>
      </c>
      <c r="B17" s="7">
        <v>9</v>
      </c>
    </row>
    <row r="18" spans="1:6">
      <c r="A18" s="7" t="s">
        <v>16</v>
      </c>
      <c r="B18" s="7">
        <v>270</v>
      </c>
    </row>
    <row r="19" spans="1:6">
      <c r="A19" s="7" t="s">
        <v>17</v>
      </c>
      <c r="B19" s="7">
        <v>220</v>
      </c>
    </row>
    <row r="21" spans="1:6" ht="12.75">
      <c r="A21" s="8" t="s">
        <v>18</v>
      </c>
    </row>
    <row r="22" spans="1:6" ht="12.75">
      <c r="A22" s="9" t="s">
        <v>19</v>
      </c>
      <c r="B22" s="10" t="s">
        <v>7</v>
      </c>
      <c r="C22" s="11" t="s">
        <v>20</v>
      </c>
      <c r="D22" s="11"/>
      <c r="E22" s="12" t="s">
        <v>21</v>
      </c>
      <c r="F22" s="12"/>
    </row>
    <row r="23" spans="1:6" ht="12.75">
      <c r="A23" s="13" t="s">
        <v>22</v>
      </c>
      <c r="B23" s="14"/>
      <c r="C23" s="15" t="s">
        <v>23</v>
      </c>
      <c r="D23" s="15" t="s">
        <v>7</v>
      </c>
      <c r="E23" s="16" t="s">
        <v>23</v>
      </c>
      <c r="F23" s="16" t="s">
        <v>7</v>
      </c>
    </row>
    <row r="24" spans="1:6" ht="12.75">
      <c r="A24" t="s">
        <v>8</v>
      </c>
      <c r="B24">
        <f>VLOOKUP(A24,Rows,2,FALSE)</f>
        <v>15</v>
      </c>
      <c r="C24" s="17">
        <v>1</v>
      </c>
      <c r="D24" s="18">
        <f>$B24*C24</f>
        <v>15</v>
      </c>
      <c r="E24" s="19">
        <v>1</v>
      </c>
      <c r="F24" s="20">
        <f>$B24*E24</f>
        <v>15</v>
      </c>
    </row>
    <row r="25" spans="1:6" ht="12.75">
      <c r="A25" t="s">
        <v>9</v>
      </c>
      <c r="B25">
        <f t="shared" ref="B25:B34" si="0">VLOOKUP(A25,Rows,2,FALSE)</f>
        <v>3</v>
      </c>
      <c r="C25" s="17">
        <v>1</v>
      </c>
      <c r="D25" s="18">
        <f t="shared" ref="D25:F34" si="1">$B25*C25</f>
        <v>3</v>
      </c>
      <c r="E25" s="19">
        <v>1</v>
      </c>
      <c r="F25" s="20">
        <f t="shared" si="1"/>
        <v>3</v>
      </c>
    </row>
    <row r="26" spans="1:6" ht="12.75">
      <c r="A26" t="s">
        <v>10</v>
      </c>
      <c r="B26">
        <f t="shared" si="0"/>
        <v>14.9</v>
      </c>
      <c r="C26" s="17">
        <v>1</v>
      </c>
      <c r="D26" s="18">
        <f t="shared" si="1"/>
        <v>14.9</v>
      </c>
      <c r="E26" s="19">
        <v>2</v>
      </c>
      <c r="F26" s="20">
        <f t="shared" si="1"/>
        <v>29.8</v>
      </c>
    </row>
    <row r="27" spans="1:6" ht="12.75">
      <c r="A27" t="s">
        <v>11</v>
      </c>
      <c r="B27">
        <f t="shared" si="0"/>
        <v>17</v>
      </c>
      <c r="C27" s="17">
        <v>2</v>
      </c>
      <c r="D27" s="18">
        <f t="shared" si="1"/>
        <v>34</v>
      </c>
      <c r="E27" s="19">
        <v>0</v>
      </c>
      <c r="F27" s="20">
        <f t="shared" si="1"/>
        <v>0</v>
      </c>
    </row>
    <row r="28" spans="1:6" ht="12.75">
      <c r="A28" t="s">
        <v>12</v>
      </c>
      <c r="B28">
        <f t="shared" si="0"/>
        <v>24.75</v>
      </c>
      <c r="C28" s="17">
        <v>1</v>
      </c>
      <c r="D28" s="18">
        <f t="shared" si="1"/>
        <v>24.75</v>
      </c>
      <c r="E28" s="19">
        <v>0</v>
      </c>
      <c r="F28" s="20">
        <f t="shared" si="1"/>
        <v>0</v>
      </c>
    </row>
    <row r="29" spans="1:6" ht="12.75">
      <c r="A29" t="s">
        <v>13</v>
      </c>
      <c r="B29">
        <f t="shared" si="0"/>
        <v>15.25</v>
      </c>
      <c r="C29" s="17">
        <v>10</v>
      </c>
      <c r="D29" s="18">
        <f t="shared" si="1"/>
        <v>152.5</v>
      </c>
      <c r="E29" s="19">
        <v>10</v>
      </c>
      <c r="F29" s="20">
        <f t="shared" si="1"/>
        <v>152.5</v>
      </c>
    </row>
    <row r="30" spans="1:6" ht="12.75">
      <c r="A30" t="s">
        <v>14</v>
      </c>
      <c r="B30">
        <f t="shared" si="0"/>
        <v>12.75</v>
      </c>
      <c r="C30" s="17">
        <v>0</v>
      </c>
      <c r="D30" s="18">
        <f t="shared" si="1"/>
        <v>0</v>
      </c>
      <c r="E30" s="19">
        <v>0</v>
      </c>
      <c r="F30" s="20">
        <f t="shared" si="1"/>
        <v>0</v>
      </c>
    </row>
    <row r="31" spans="1:6" ht="12.75">
      <c r="A31" t="s">
        <v>9</v>
      </c>
      <c r="B31">
        <f t="shared" si="0"/>
        <v>3</v>
      </c>
      <c r="C31" s="17">
        <v>1</v>
      </c>
      <c r="D31" s="18">
        <f t="shared" si="1"/>
        <v>3</v>
      </c>
      <c r="E31" s="19">
        <v>1</v>
      </c>
      <c r="F31" s="20">
        <f t="shared" si="1"/>
        <v>3</v>
      </c>
    </row>
    <row r="32" spans="1:6" ht="12.75">
      <c r="A32" t="s">
        <v>15</v>
      </c>
      <c r="B32">
        <f t="shared" si="0"/>
        <v>9</v>
      </c>
      <c r="C32" s="17">
        <v>1</v>
      </c>
      <c r="D32" s="18">
        <f t="shared" si="1"/>
        <v>9</v>
      </c>
      <c r="E32" s="19">
        <v>1</v>
      </c>
      <c r="F32" s="20">
        <f t="shared" si="1"/>
        <v>9</v>
      </c>
    </row>
    <row r="33" spans="1:6" ht="12.75">
      <c r="A33" t="s">
        <v>16</v>
      </c>
      <c r="B33">
        <f t="shared" si="0"/>
        <v>270</v>
      </c>
      <c r="C33" s="17">
        <v>1</v>
      </c>
      <c r="D33" s="18">
        <f t="shared" si="1"/>
        <v>270</v>
      </c>
      <c r="E33" s="19">
        <v>0</v>
      </c>
      <c r="F33" s="20">
        <f t="shared" si="1"/>
        <v>0</v>
      </c>
    </row>
    <row r="34" spans="1:6" ht="12.75">
      <c r="A34" s="14" t="s">
        <v>17</v>
      </c>
      <c r="B34" s="14">
        <f t="shared" si="0"/>
        <v>220</v>
      </c>
      <c r="C34" s="15">
        <v>0</v>
      </c>
      <c r="D34" s="21">
        <f t="shared" si="1"/>
        <v>0</v>
      </c>
      <c r="E34" s="16">
        <v>1</v>
      </c>
      <c r="F34" s="22">
        <f t="shared" si="1"/>
        <v>220</v>
      </c>
    </row>
    <row r="35" spans="1:6" ht="12.75">
      <c r="A35" s="1" t="s">
        <v>11</v>
      </c>
      <c r="B35" s="1"/>
      <c r="C35" s="23"/>
      <c r="D35" s="24">
        <f>SUM(D24:D34)</f>
        <v>526.15</v>
      </c>
      <c r="E35" s="25"/>
      <c r="F35" s="26">
        <f>SUM(F24:F34)</f>
        <v>432.3</v>
      </c>
    </row>
    <row r="36" spans="1:6" ht="12.75">
      <c r="A36" s="14" t="s">
        <v>24</v>
      </c>
      <c r="B36" s="14"/>
      <c r="C36" s="15"/>
      <c r="D36" s="21">
        <f>$B$5-D35</f>
        <v>0.1657894736841854</v>
      </c>
      <c r="E36" s="16"/>
      <c r="F36" s="22">
        <f>$B$5-F35</f>
        <v>94.015789473684151</v>
      </c>
    </row>
  </sheetData>
  <phoneticPr fontId="0" type="noConversion"/>
  <pageMargins left="0.75" right="0.75" top="1" bottom="1" header="0.5" footer="0.5"/>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5:G15"/>
  <sheetViews>
    <sheetView workbookViewId="0">
      <selection activeCell="G16" sqref="G16"/>
    </sheetView>
  </sheetViews>
  <sheetFormatPr defaultRowHeight="12"/>
  <sheetData>
    <row r="15" spans="4:7">
      <c r="D15">
        <f>SUM(E15:G15)</f>
        <v>3324</v>
      </c>
      <c r="E15">
        <v>195</v>
      </c>
      <c r="F15">
        <v>3129</v>
      </c>
      <c r="G15">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Table</vt:lpstr>
      <vt:lpstr>teachers</vt:lpstr>
      <vt:lpstr>Layout</vt:lpstr>
      <vt:lpstr>Sheet1</vt:lpstr>
      <vt:lpstr>Table!Print_Area</vt:lpstr>
      <vt:lpstr>Rows</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2009-04-03T10:51:04Z</cp:lastPrinted>
  <dcterms:created xsi:type="dcterms:W3CDTF">2002-05-28T04:35:30Z</dcterms:created>
  <dcterms:modified xsi:type="dcterms:W3CDTF">2017-07-14T11:54:17Z</dcterms:modified>
</cp:coreProperties>
</file>